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Jundule\Desktop\T1-215 pr3\"/>
    </mc:Choice>
  </mc:AlternateContent>
  <bookViews>
    <workbookView xWindow="-105" yWindow="-105" windowWidth="23250" windowHeight="12450"/>
  </bookViews>
  <sheets>
    <sheet name="5 programa 4 lentelė" sheetId="1" r:id="rId1"/>
  </sheets>
  <definedNames>
    <definedName name="_xlnm.Print_Area" localSheetId="0">'5 programa 4 lentelė'!$A$1:$K$152</definedName>
    <definedName name="_xlnm.Print_Titles" localSheetId="0">'5 programa 4 lentelė'!$4:$6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2" i="1" l="1"/>
  <c r="F62" i="1"/>
  <c r="D62" i="1"/>
</calcChain>
</file>

<file path=xl/comments1.xml><?xml version="1.0" encoding="utf-8"?>
<comments xmlns="http://schemas.openxmlformats.org/spreadsheetml/2006/main">
  <authors>
    <author>Saulina Paulauskienė</author>
    <author>Inga Mikalauskienė</author>
    <author>tc={2C04C82F-E609-4AAF-B7DF-D0AD23475ACD}</author>
    <author>tc={FFFD762F-E143-48B9-BEF3-68CFE622C2EC}</author>
    <author>tc={6FD971F7-A791-44A1-A83D-A6AA3B106AB6}</author>
    <author>tc={DDD97F38-20CE-4CC4-A2F3-5A7C06F92AD7}</author>
    <author>tc={55C3A6DF-8D6D-4661-A52C-20A459639ADB}</author>
  </authors>
  <commentList>
    <comment ref="D22" authorId="0" shapeId="0">
      <text>
        <r>
          <rPr>
            <sz val="11"/>
            <color theme="1"/>
            <rFont val="Calibri"/>
            <family val="2"/>
            <charset val="186"/>
            <scheme val="minor"/>
          </rPr>
          <t xml:space="preserve">1. Viešinimo paslaugų per žiniasklaidos atstovus atliekų tvarkymo tematika organizavimas ir vykdymas, 2 vnt.  
2. Radijo žaidimo–viktorinos organizavimas ir transliavimas per Klaipėdos miesto radijo stotį, kasmet po 10 vnt. 
3. Plakatų atliekų tvarkymo tematika kūrimas, leidyba ir eksponavimas, kasmet po 20 vnt.
4-6. Trijų aplinkosauginių projektų atliekų tvarkymo tematika rėmimas.
7. Lankstinukų apie komunalinių atliekų tvarkymą kūrimas ir leidyba, 1000 vnt. +
</t>
        </r>
      </text>
    </comment>
    <comment ref="E22" authorId="0" shapeId="0">
      <text>
        <r>
          <rPr>
            <sz val="11"/>
            <color theme="1"/>
            <rFont val="Calibri"/>
            <family val="2"/>
            <charset val="186"/>
            <scheme val="minor"/>
          </rPr>
          <t>Trijų aplinkosauginių projektų atliekų tvarkymo tematika rėmimas.</t>
        </r>
      </text>
    </comment>
    <comment ref="D29" authorId="0" shapeId="0">
      <text>
        <r>
          <rPr>
            <sz val="11"/>
            <color theme="1"/>
            <rFont val="Calibri"/>
            <family val="2"/>
            <charset val="186"/>
            <scheme val="minor"/>
          </rPr>
          <t>Kompostavimo konteineriai švietimo įstaigoms</t>
        </r>
      </text>
    </comment>
    <comment ref="F29" authorId="0" shapeId="0">
      <text>
        <r>
          <rPr>
            <sz val="11"/>
            <color theme="1"/>
            <rFont val="Calibri"/>
            <family val="2"/>
            <charset val="186"/>
            <scheme val="minor"/>
          </rPr>
          <t>Pavojingų atliekų rūšiavimo dėžės gyventojams</t>
        </r>
      </text>
    </comment>
    <comment ref="C34" authorId="1" shapeId="0">
      <text>
        <r>
          <rPr>
            <sz val="9"/>
            <color indexed="81"/>
            <rFont val="Tahoma"/>
            <family val="2"/>
            <charset val="186"/>
          </rPr>
          <t>Rodiklio reikšmė (1 vnt.) bus pasiekta 2027 m.</t>
        </r>
      </text>
    </comment>
    <comment ref="C35" authorId="1" shapeId="0">
      <text>
        <r>
          <rPr>
            <sz val="9"/>
            <color indexed="81"/>
            <rFont val="Tahoma"/>
            <family val="2"/>
            <charset val="186"/>
          </rPr>
          <t>Rodiklio reikšmė (2000 t / metus) bus pasiekta 2027 m.</t>
        </r>
      </text>
    </comment>
    <comment ref="D46" authorId="0" shapeId="0">
      <text>
        <r>
          <rPr>
            <sz val="11"/>
            <color theme="1"/>
            <rFont val="Calibri"/>
            <family val="2"/>
            <charset val="186"/>
            <scheme val="minor"/>
          </rPr>
          <t>(1 vnt.) savaitraščio „Žaliasis pasaulis“ prenumerata - vykdant ekologinį švietimą kiekvienais metais yra prenumeruojamas savaitraštis „Žaliasis pasaulis“ po 1 egz. 39 įstaigoms (mokykloms, bibliotekoms);
(7 vnt.) planuojama organizuoti dalinio finansavimo konkursą ekologiniam švietimui vykdyti, t. y. visuomeninės organizacijos bus kviečiamos vykdyti aplinkosauginio švietimo veiklas pagal Aplinkosaugos skyriaus parengtas temas</t>
        </r>
      </text>
    </comment>
    <comment ref="C52"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text>
    </comment>
    <comment ref="C63" authorId="1" shapeId="0">
      <text>
        <r>
          <rPr>
            <sz val="9"/>
            <color indexed="81"/>
            <rFont val="Tahoma"/>
            <family val="2"/>
            <charset val="186"/>
          </rPr>
          <t>Į šią kategoriją įeina atskirieji apsauginės ir ekologinės paskirties želdynai, rekreacinės paskirties želdynai (Nacionalinės žemės tarnybos Lietuvos Respublikos žemės fondo metraščiuose atitinkantys sąvokas „sodai“, „pievos ir natūralios ganyklos“ ir „medžių ir krūmų želdiniai“), taip pat apsauginiai miškai (III grupės miškai, kaip tai apibrėžta Lietuvos Respublikos miškų įstatyme), skirti kovoti su klimato kaitos padariniais ar užtikrinti tinkamą prevenciją. Plotas, tenkantis 1-am gyventojui, apskaičiuojamas pagal vidutinį metinį gyventojų skaičių savivaldybėje.</t>
        </r>
      </text>
    </comment>
    <comment ref="C70" authorId="2" shapeId="0">
      <text>
        <r>
          <rPr>
            <sz val="11"/>
            <color theme="1"/>
            <rFont val="Calibri"/>
            <family val="2"/>
            <charset val="186"/>
            <scheme val="minor"/>
          </rPr>
          <t>Smeltalės upės nuo Minijos g. tilto valymo darbai</t>
        </r>
      </text>
    </comment>
    <comment ref="C71" authorId="3" shapeId="0">
      <text>
        <r>
          <rPr>
            <sz val="11"/>
            <color theme="1"/>
            <rFont val="Calibri"/>
            <family val="2"/>
            <charset val="186"/>
            <scheme val="minor"/>
          </rPr>
          <t>Smeltalės upės prieplaukos akvatorijos ir upės dalies iki Minijos g. tilto valymo / gilinimo techninio projekto parengimas</t>
        </r>
      </text>
    </comment>
    <comment ref="D74" authorId="4" shapeId="0">
      <text>
        <r>
          <rPr>
            <sz val="11"/>
            <color theme="1"/>
            <rFont val="Calibri"/>
            <family val="2"/>
            <charset val="186"/>
            <scheme val="minor"/>
          </rPr>
          <t>Nespėjami atlikti darbai 2023 m. Projekto rengimas užtruko, nes buvo koreguoti reikalavimai medžiagoms.</t>
        </r>
      </text>
    </comment>
    <comment ref="C78" authorId="0" shapeId="0">
      <text>
        <r>
          <rPr>
            <sz val="11"/>
            <color theme="1"/>
            <rFont val="Calibri"/>
            <family val="2"/>
            <charset val="186"/>
            <scheme val="minor"/>
          </rPr>
          <t>Turi būti atnaujinama kas met</t>
        </r>
      </text>
    </comment>
    <comment ref="F100" authorId="5" shapeId="0">
      <text>
        <r>
          <rPr>
            <sz val="11"/>
            <color theme="1"/>
            <rFont val="Calibri"/>
            <family val="2"/>
            <charset val="186"/>
            <scheme val="minor"/>
          </rPr>
          <t>2025 m. numatyti ESO darbai</t>
        </r>
      </text>
    </comment>
    <comment ref="C119" authorId="1" shapeId="0">
      <text>
        <r>
          <rPr>
            <sz val="9"/>
            <color indexed="81"/>
            <rFont val="Tahoma"/>
            <family val="2"/>
            <charset val="186"/>
          </rPr>
          <t xml:space="preserve">Projektas bus parengtas 2024 m.
</t>
        </r>
      </text>
    </comment>
    <comment ref="C121" authorId="1" shapeId="0">
      <text>
        <r>
          <rPr>
            <sz val="9"/>
            <color indexed="81"/>
            <rFont val="Tahoma"/>
            <family val="2"/>
            <charset val="186"/>
          </rPr>
          <t>Rodiklio reikšmė (2,5 km) bus pasiekta 2027 m.</t>
        </r>
      </text>
    </comment>
    <comment ref="C122" authorId="1" shapeId="0">
      <text>
        <r>
          <rPr>
            <sz val="9"/>
            <color indexed="81"/>
            <rFont val="Tahoma"/>
            <family val="2"/>
            <charset val="186"/>
          </rPr>
          <t>Rodiklio reikšmė (10 000) bus pasiekta 2027 m.</t>
        </r>
      </text>
    </comment>
    <comment ref="C126"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D147" authorId="6" shapeId="0">
      <text>
        <r>
          <rPr>
            <sz val="11"/>
            <color theme="1"/>
            <rFont val="Calibri"/>
            <family val="2"/>
            <charset val="186"/>
            <scheme val="minor"/>
          </rPr>
          <t>Naujų apšvietimo tinklų įrengimui</t>
        </r>
      </text>
    </comment>
  </commentList>
</comments>
</file>

<file path=xl/sharedStrings.xml><?xml version="1.0" encoding="utf-8"?>
<sst xmlns="http://schemas.openxmlformats.org/spreadsheetml/2006/main" count="347" uniqueCount="273">
  <si>
    <t>Lyginamasis variantas</t>
  </si>
  <si>
    <r>
      <t>4 lentelė. Klaipėdos miesto savivaldybės 2024–2026 metų 005 Aplinkos apsaugos programos uždaviniai, priemonės ir jų stebėsenos rodikliai</t>
    </r>
    <r>
      <rPr>
        <sz val="12"/>
        <rFont val="Times New Roman"/>
        <family val="1"/>
        <charset val="186"/>
      </rPr>
      <t xml:space="preserve"> </t>
    </r>
  </si>
  <si>
    <t>Stebėsenos rodiklio kodas</t>
  </si>
  <si>
    <t>Stebėsenos rodiklio pavadinimas (matavimo vnt.)</t>
  </si>
  <si>
    <t>Siektinos stebėsenos rodiklių reikšmės</t>
  </si>
  <si>
    <t>Savivaldybės strateginio plėtros plano rodiklis</t>
  </si>
  <si>
    <t>Keitimo priežastys</t>
  </si>
  <si>
    <t>2024 m.</t>
  </si>
  <si>
    <t>Siūloma keisti</t>
  </si>
  <si>
    <t>2025 m.</t>
  </si>
  <si>
    <t>2026 m.</t>
  </si>
  <si>
    <t>005-01</t>
  </si>
  <si>
    <t>Uždavinys: Tobulinti atliekų tvarkymo sistemą</t>
  </si>
  <si>
    <t>E-005-01-01</t>
  </si>
  <si>
    <t>Planuojamas susidarymo vietoje sutvarkyti biologinių atliekų ir rūšiuojamuoju būdu surinkti Klaipėdos miesto savivaldybės komunalinių atliekų kiekis, proc. (vertinant nuo susidarančių komunalinių atliekų)</t>
  </si>
  <si>
    <t>E-005-01-02</t>
  </si>
  <si>
    <t>Planuojamas šalinti Klaipėdos miesto savivaldybės komunalinių atliekų kiekis, proc. (vertinant nuo susidarančių komunalinių atliekų)</t>
  </si>
  <si>
    <t>005-01-01</t>
  </si>
  <si>
    <t>Priemonė: Komunalinių atliekų tvarkymo organizavimas</t>
  </si>
  <si>
    <t>Komunalinių atliekų surinkimas ir tvarkymas</t>
  </si>
  <si>
    <t>P-005-01-01-01</t>
  </si>
  <si>
    <t>Priimta į sąvartyną atliekų, tūkst. t</t>
  </si>
  <si>
    <t>Komunalinių atliekų surinkimas ir tvarkymas Lėbartų kapinėse</t>
  </si>
  <si>
    <t>P-005-01-01-02</t>
  </si>
  <si>
    <t>Savavališkai užterštų teritorijų sutvarkymas</t>
  </si>
  <si>
    <t> </t>
  </si>
  <si>
    <t>P-005-01-01-03</t>
  </si>
  <si>
    <r>
      <rPr>
        <sz val="10"/>
        <color rgb="FF000000"/>
        <rFont val="Times New Roman"/>
        <family val="1"/>
        <charset val="186"/>
      </rPr>
      <t xml:space="preserve">Išvežta statybinių, biologiškai skaidžių </t>
    </r>
    <r>
      <rPr>
        <strike/>
        <sz val="10"/>
        <color rgb="FF000000"/>
        <rFont val="Times New Roman"/>
        <family val="1"/>
        <charset val="186"/>
      </rPr>
      <t xml:space="preserve">šiukšlių </t>
    </r>
    <r>
      <rPr>
        <sz val="10"/>
        <color rgb="FFFF0000"/>
        <rFont val="Times New Roman"/>
        <family val="1"/>
        <charset val="186"/>
      </rPr>
      <t>ir kitų atliekų</t>
    </r>
    <r>
      <rPr>
        <sz val="10"/>
        <color rgb="FF000000"/>
        <rFont val="Times New Roman"/>
        <family val="1"/>
        <charset val="186"/>
      </rPr>
      <t>, t</t>
    </r>
  </si>
  <si>
    <t>P-005-01-01-04</t>
  </si>
  <si>
    <t>Išvežta padangų, t</t>
  </si>
  <si>
    <t>Pavojingų atliekų šalinimas</t>
  </si>
  <si>
    <t>P-005-01-01-05</t>
  </si>
  <si>
    <t>Surinkta pavojingų atliekų, t</t>
  </si>
  <si>
    <t>P-005-01-01-06</t>
  </si>
  <si>
    <t xml:space="preserve">Visuomenės švietimo atliekų tvarkymo klausimais vykdymas </t>
  </si>
  <si>
    <t>P-005-01-01-07</t>
  </si>
  <si>
    <t>Įgyvendinta atliekų tvarkymo švietimo priemonių, vnt.</t>
  </si>
  <si>
    <t>P-005-01-01-08</t>
  </si>
  <si>
    <t>Įrengta informacinių stendų prie atliekų surinkimo konteinerių aikštelių, vnt.</t>
  </si>
  <si>
    <t>Komunalinių atliekų tvarkymo infrastruktūros plėtra Klaipėdos miesto, Skuodo ir Kretingos rajonų bei Neringos savivaldybėse</t>
  </si>
  <si>
    <t>P-005-01-01-09</t>
  </si>
  <si>
    <t>Įrengta antžeminių konteinerių aikštelių, vnt.</t>
  </si>
  <si>
    <t>P-3.3.4.1-3</t>
  </si>
  <si>
    <t>Asbesto turinčių gaminių atliekų surinkimas apvažiavimo būdu, transportavimas ir šalinimas iš gyvenamųjų bei viešosios paskirties pastatų</t>
  </si>
  <si>
    <t>P-005-01-01-10</t>
  </si>
  <si>
    <t>Sutvarkyta asbestinių atliekų, t</t>
  </si>
  <si>
    <t>Atliekų surinkimo priemonių įsigijimas</t>
  </si>
  <si>
    <t>P-005-01-01-11</t>
  </si>
  <si>
    <t>Įsigyta rūšiavimo konteinerių, vnt.</t>
  </si>
  <si>
    <t xml:space="preserve">Atliekų tvarkymo sistemos plėtra </t>
  </si>
  <si>
    <t>P-005-01-01-12</t>
  </si>
  <si>
    <t>Parengtas investicijų projektas, vnt.</t>
  </si>
  <si>
    <t>P-005-01-01-13</t>
  </si>
  <si>
    <t>Parengtas techninis projektas, vnt.</t>
  </si>
  <si>
    <t>P-005-01-01-14</t>
  </si>
  <si>
    <t>Atlikta rangos darbų. Užbaigtumas, proc.</t>
  </si>
  <si>
    <t>P-005-01-01-15</t>
  </si>
  <si>
    <t>Įgyvendintos viešinimo kampanijos atliekų prevencijos ir tvarkymo temomis, vnt.</t>
  </si>
  <si>
    <t>R-005-01-01-16</t>
  </si>
  <si>
    <t xml:space="preserve">Surinktos atskirai išrūšiuotos atliekos, t/metus </t>
  </si>
  <si>
    <t xml:space="preserve">Komunalinių atliekų tvarkymo infrastruktūros plėtra </t>
  </si>
  <si>
    <t>P-005-01-01-17</t>
  </si>
  <si>
    <t>Parengtas projektas, vnt.</t>
  </si>
  <si>
    <t>P-005-01-01-18</t>
  </si>
  <si>
    <t>Įrengta požeminių atliekų surinkimo konteinerių aikštelė, vnt.</t>
  </si>
  <si>
    <t>005-02</t>
  </si>
  <si>
    <t xml:space="preserve">Uždavinys: Vykdyti gamtinės aplinkos stebėsenos ir gyventojų ekologinio švietimo priemones </t>
  </si>
  <si>
    <t>E-005-02-01</t>
  </si>
  <si>
    <t>Atlikti aplinkos oro matavimai (4 kartai per metus) Aplinkos monitoringo programoje nustatytose vietose</t>
  </si>
  <si>
    <t>E-005-02-02</t>
  </si>
  <si>
    <t>Atlikti triukšmo matavimai (3 kartai per metus) Aplinkos monitoringo programoje nustatytose vietose</t>
  </si>
  <si>
    <t>005-02-01</t>
  </si>
  <si>
    <t>Priemonė: Gamtinės aplinkos stebėsenos ir ekologinio švietimo vykdymas</t>
  </si>
  <si>
    <t>Klaipėdos miesto savivaldybės aplinkos monitoringo vykdymas</t>
  </si>
  <si>
    <t>P-005-02-01-01</t>
  </si>
  <si>
    <t>Parengta ataskaitų, vnt.</t>
  </si>
  <si>
    <t>P-3.3.5.1-2</t>
  </si>
  <si>
    <t>Visuomenės ekologinis švietimas</t>
  </si>
  <si>
    <t>P-005-02-01-02</t>
  </si>
  <si>
    <t>Įgyvendinta aplinkosauginių švietimo priemonių, vnt.</t>
  </si>
  <si>
    <t xml:space="preserve">P-3.3.2.6-1
P-3.3.5.1-1
</t>
  </si>
  <si>
    <t>Detalus (instrumentinis) medžio būklės vertinimas</t>
  </si>
  <si>
    <t>P-005-02-01-03</t>
  </si>
  <si>
    <t>Ištirtų medžių kiekis, vnt.</t>
  </si>
  <si>
    <t>Želdynų ir želdinių inventorizavimas ir  jų geoduomenų bazės tikslinimas ir papildymas</t>
  </si>
  <si>
    <t>P-005-02-01-04</t>
  </si>
  <si>
    <t>Atlikta inventorizacija. Užbaigtumas, proc.</t>
  </si>
  <si>
    <t>Strateginio triukšmo žemėlapio parengimas (atnaujinimas)</t>
  </si>
  <si>
    <t>P-005-02-01-05</t>
  </si>
  <si>
    <t>Parengta 20 strateginių triukšmo žemėlapių, proc.</t>
  </si>
  <si>
    <t>P-3.3.5.4-2</t>
  </si>
  <si>
    <t>Želdynų ir želdinių apsaugos, priežiūros ir tvarkymo komisijos narių veiklos užtikrinimas</t>
  </si>
  <si>
    <t>P-005-02-01-06</t>
  </si>
  <si>
    <t>Komisijos narių, kuriems mokamas atlygis, skaičius, vnt.</t>
  </si>
  <si>
    <t>Gyvūnų populiacijos gausos reguliavimo paslaugos</t>
  </si>
  <si>
    <t>P-005-02-01-07</t>
  </si>
  <si>
    <t>Taikytos gyvūnų gausos reguliavimo priemonės, vnt.</t>
  </si>
  <si>
    <t>Klaipėdos miesto savivaldybės aplinkos oro kokybės stebėjimo (monitoringo) informacinės sistemos sukūrimas, įdiegimas ir palaikymas</t>
  </si>
  <si>
    <t>P-005-02-01-08</t>
  </si>
  <si>
    <t>Sukurta informacinė sistema, vnt.</t>
  </si>
  <si>
    <t>P-3.3.5.2-1</t>
  </si>
  <si>
    <t>P-005-02-01-09</t>
  </si>
  <si>
    <t>Projekto „Uostamiesčių partnerystė žaliojoje ateityje“ įgyvendinimas</t>
  </si>
  <si>
    <r>
      <rPr>
        <sz val="10"/>
        <color rgb="FF000000"/>
        <rFont val="Times New Roman"/>
        <family val="1"/>
        <charset val="186"/>
      </rPr>
      <t xml:space="preserve">Įtraukus naują papriemonę, numatomas ir </t>
    </r>
    <r>
      <rPr>
        <b/>
        <sz val="10"/>
        <color rgb="FF000000"/>
        <rFont val="Times New Roman"/>
        <family val="1"/>
        <charset val="186"/>
      </rPr>
      <t>naujas stebėsenos rodiklis</t>
    </r>
    <r>
      <rPr>
        <sz val="10"/>
        <color rgb="FF000000"/>
        <rFont val="Times New Roman"/>
        <family val="1"/>
        <charset val="186"/>
      </rPr>
      <t>. Projekto metu planuojami 2 pagrindiniai renginiai: seminaras ir hakatonas.</t>
    </r>
  </si>
  <si>
    <t>Įgyvendinta aplinkosauginių švietimo veiklų, vnt.</t>
  </si>
  <si>
    <t>005-03</t>
  </si>
  <si>
    <t xml:space="preserve">Uždavinys: Prižiūrėti, saugoti ir gausinti miesto poilsio zonų gamtinę aplinką </t>
  </si>
  <si>
    <t>E-005-03-01</t>
  </si>
  <si>
    <t>Dviračių takų ilgis, km</t>
  </si>
  <si>
    <t>E-005-03-02</t>
  </si>
  <si>
    <t>Apsauginę funkciją atliekančių želdynų ir želdinių, tenkančių 1 gyventojui, plotas, kv. m</t>
  </si>
  <si>
    <t>R-3.3.1-1</t>
  </si>
  <si>
    <t xml:space="preserve">005-03-01 </t>
  </si>
  <si>
    <t>Priemonė: Miesto vandens telkinių priežiūra</t>
  </si>
  <si>
    <t>Sanitarinis vandens telkinių valymas</t>
  </si>
  <si>
    <t>P-005-03-01-01</t>
  </si>
  <si>
    <t>Valoma vandens telkinių, vnt.</t>
  </si>
  <si>
    <t>Helofitų (nendrių, švendrių) šalinimas iš vandens telkinių</t>
  </si>
  <si>
    <t>P-005-03-01-02</t>
  </si>
  <si>
    <r>
      <t>Pašalinti helofitai iš vandens telkinių ploto, tūkst. m</t>
    </r>
    <r>
      <rPr>
        <vertAlign val="superscript"/>
        <sz val="10"/>
        <rFont val="Times New Roman"/>
        <family val="1"/>
        <charset val="186"/>
      </rPr>
      <t>2</t>
    </r>
  </si>
  <si>
    <t>Smeltalės upės valymo darbai</t>
  </si>
  <si>
    <t>P-005-03-01-03</t>
  </si>
  <si>
    <t>Atlikta rangos darbų. Užbaigtumas, proc. (II dalis)</t>
  </si>
  <si>
    <t>P-005-03-01-04</t>
  </si>
  <si>
    <t>Parengtas projektas, vnt. (I dalis)</t>
  </si>
  <si>
    <t>P-005-03-01-05</t>
  </si>
  <si>
    <t>Atlikta rangos darbų. Užbaigtumas, proc. (I dalis)</t>
  </si>
  <si>
    <t>P-3.3.1.4-2</t>
  </si>
  <si>
    <t>P-005-03-01-06</t>
  </si>
  <si>
    <t>P-005-03-01-07</t>
  </si>
  <si>
    <t xml:space="preserve">Atlikta rangos darbų. Užbaigtumas, proc. </t>
  </si>
  <si>
    <t>P-005-03-01-08</t>
  </si>
  <si>
    <t>Sutvarkyta pakrančių, km</t>
  </si>
  <si>
    <t>Batimetrinių matavimų atlikimas</t>
  </si>
  <si>
    <r>
      <rPr>
        <sz val="10"/>
        <color rgb="FF000000"/>
        <rFont val="Times New Roman"/>
        <family val="1"/>
        <charset val="186"/>
      </rPr>
      <t>P-005-03-01-</t>
    </r>
    <r>
      <rPr>
        <sz val="10"/>
        <color rgb="FFFF0000"/>
        <rFont val="Times New Roman"/>
        <family val="1"/>
        <charset val="186"/>
      </rPr>
      <t>09</t>
    </r>
  </si>
  <si>
    <t>Atnaujintas Danės upės dugno žemėlapis, vnt.</t>
  </si>
  <si>
    <t xml:space="preserve">005-03-02 </t>
  </si>
  <si>
    <t>Priemonė: Miesto želdynų ir želdinių tvarkymas ir kūrimas</t>
  </si>
  <si>
    <t>Naujų ir esamų želdynų tvarkymas ir kūrimas</t>
  </si>
  <si>
    <t>P-005-03-02-01</t>
  </si>
  <si>
    <t>Pasodinta medžių, vnt.</t>
  </si>
  <si>
    <t xml:space="preserve">P-3.3.1.2-1
</t>
  </si>
  <si>
    <t>P-005-03-02-02</t>
  </si>
  <si>
    <t>Pasodinta krūmų, tūkst. vnt.</t>
  </si>
  <si>
    <t>Želdynų projektavimas</t>
  </si>
  <si>
    <t>P-005-03-02-03</t>
  </si>
  <si>
    <t>Parengta projektų, vnt.</t>
  </si>
  <si>
    <t>5</t>
  </si>
  <si>
    <t>1</t>
  </si>
  <si>
    <t>P-3.3.1.2-1</t>
  </si>
  <si>
    <t>Žaliosios infrastruktūros plėtojimas Klaipėdos mieste</t>
  </si>
  <si>
    <t>P-005-03-02-04</t>
  </si>
  <si>
    <t>Parengtas Žalinimo planas, vnt.</t>
  </si>
  <si>
    <t>P-3.3.1.1-1</t>
  </si>
  <si>
    <t>Melnragės parko rytinės dalies įrengimas</t>
  </si>
  <si>
    <t>P-005-03-02-05</t>
  </si>
  <si>
    <t>P-005-03-02-06</t>
  </si>
  <si>
    <t xml:space="preserve">Atlikta rangos darbų. Užbaigtumas, proc.  </t>
  </si>
  <si>
    <t>P-3.2.2.5-4</t>
  </si>
  <si>
    <t>Projekto „Miško parkas“ pėsčiųjų ir dviračių  takų įrengimas Smiltynėje</t>
  </si>
  <si>
    <t>P-005-03-02-07</t>
  </si>
  <si>
    <t>P-005-03-02-08</t>
  </si>
  <si>
    <t>P-1.2.1.1-5</t>
  </si>
  <si>
    <t>Urbanizuotos teritorijos  sutvarkymas, įrengiant parką, palei Šilutės plentą</t>
  </si>
  <si>
    <t>P-005-03-02-09</t>
  </si>
  <si>
    <t>P-3.3.1.2-2</t>
  </si>
  <si>
    <t>P-005-03-02-10</t>
  </si>
  <si>
    <t xml:space="preserve">Atviros erdvės, sukurtos arba atkurtos miestų teritorijose, kv. m </t>
  </si>
  <si>
    <t>R-005-03-02-11</t>
  </si>
  <si>
    <t>Rekultivuota žemė, naudojama žaliesiems plotams, socialiniams būstams, ekonominei arba kitai paskirčiai, ha</t>
  </si>
  <si>
    <r>
      <t>005</t>
    </r>
    <r>
      <rPr>
        <b/>
        <sz val="10"/>
        <rFont val="Times New Roman"/>
        <family val="1"/>
        <charset val="186"/>
      </rPr>
      <t>-</t>
    </r>
    <r>
      <rPr>
        <b/>
        <sz val="10"/>
        <color theme="1"/>
        <rFont val="Times New Roman"/>
        <family val="1"/>
        <charset val="186"/>
      </rPr>
      <t>03</t>
    </r>
    <r>
      <rPr>
        <b/>
        <sz val="10"/>
        <rFont val="Times New Roman"/>
        <family val="1"/>
        <charset val="186"/>
      </rPr>
      <t>-03</t>
    </r>
    <r>
      <rPr>
        <b/>
        <sz val="10"/>
        <color theme="1"/>
        <rFont val="Times New Roman"/>
        <family val="1"/>
        <charset val="186"/>
      </rPr>
      <t xml:space="preserve"> </t>
    </r>
  </si>
  <si>
    <t>Priemonė: Dviračių ir pėsčiųjų takų  plėtra</t>
  </si>
  <si>
    <t>Pėsčiųjų ir dviračių takų ties Baltijos pr., Šilutės pl., Varpų g., Dubysos g., Liubeko g., Naująja Uosto g. kapitalinis remontas, siekiant didinti rišlumą</t>
  </si>
  <si>
    <t>P-005-03-03-01</t>
  </si>
  <si>
    <t>Parengti techniniai projektai, vnt.</t>
  </si>
  <si>
    <t>P-005-03-03-02</t>
  </si>
  <si>
    <t>Atlikta rangos darbų. Užbaigtumas, proc. (III etapas)</t>
  </si>
  <si>
    <t>P-3.1.1.2-3</t>
  </si>
  <si>
    <t>P-005-03-03-03</t>
  </si>
  <si>
    <t>Atlikta rangos darbų. Užbaigtumas, proc. (IV etapas)</t>
  </si>
  <si>
    <t>Pėsčiųjų ir dviračių takų Minijos g. nuo Baltijos pr. iki Priešpilio g. kapitalinis remontas</t>
  </si>
  <si>
    <t>P-005-03-03-04</t>
  </si>
  <si>
    <t>Atlikta rangos darbų. Užbaigtumas, proc. (II etapas)</t>
  </si>
  <si>
    <t>P-005-03-03-05</t>
  </si>
  <si>
    <t xml:space="preserve">Dviračiams skirta infrastruktūra, kuriai suteikta parama, km </t>
  </si>
  <si>
    <t>R-005-03-03-06</t>
  </si>
  <si>
    <t>Dviračiams skirtos infrastruktūros naudotojų skaičius per metus</t>
  </si>
  <si>
    <t>Dviračių ir pėsčiųjų tako įrengimas nuo Sausio 15-osios g. ir Tilžės g. sankryžos iki Taikos pr. ir Sausio 15-osios sankryžos</t>
  </si>
  <si>
    <t>P-005-03-03-07</t>
  </si>
  <si>
    <t>P-005-03-03-08</t>
  </si>
  <si>
    <t>Dviračiams skirta infrastruktūra, kuriai suteikta parama, km</t>
  </si>
  <si>
    <t>R-005-03-03-09</t>
  </si>
  <si>
    <t xml:space="preserve">Dviračiams skirtos infrastruktūros naudotojų skaičius per metus </t>
  </si>
  <si>
    <t>Susisiekimo komunikacijų: gatvės, autobusų sustojimo aikštelės, pėsčiųjų ir dviračių tako Giruliuose Stoties g., Turistų g., Šlaito g. rekonstravimas, kapitalinis remontas</t>
  </si>
  <si>
    <t>P-005-03-03-10</t>
  </si>
  <si>
    <t>P-005-03-03-11</t>
  </si>
  <si>
    <t>Atlikta ESO darbų. Užbaigtumas, proc.</t>
  </si>
  <si>
    <t>Dviračių ir pėsčiųjų takų remontas Prano Lideikio g. nuo Liepojos g. iki Molo g.</t>
  </si>
  <si>
    <r>
      <rPr>
        <sz val="10"/>
        <color rgb="FF000000"/>
        <rFont val="Times New Roman"/>
        <family val="1"/>
        <charset val="186"/>
      </rPr>
      <t>P-005-03-03-</t>
    </r>
    <r>
      <rPr>
        <sz val="10"/>
        <color rgb="FFFF0000"/>
        <rFont val="Times New Roman"/>
        <family val="1"/>
        <charset val="186"/>
      </rPr>
      <t>12</t>
    </r>
  </si>
  <si>
    <t>Dviračių ir pėsčiųjų takų remontas H. Manto g. ties Dariaus ir Girėno g. viaduku</t>
  </si>
  <si>
    <r>
      <rPr>
        <sz val="10"/>
        <color rgb="FF000000"/>
        <rFont val="Times New Roman"/>
        <family val="1"/>
        <charset val="186"/>
      </rPr>
      <t>P-005-03-03-</t>
    </r>
    <r>
      <rPr>
        <sz val="10"/>
        <color rgb="FFFF0000"/>
        <rFont val="Times New Roman"/>
        <family val="1"/>
        <charset val="186"/>
      </rPr>
      <t>13</t>
    </r>
  </si>
  <si>
    <r>
      <rPr>
        <sz val="10"/>
        <color rgb="FF000000"/>
        <rFont val="Times New Roman"/>
        <family val="1"/>
        <charset val="186"/>
      </rPr>
      <t>P-005-03-03-</t>
    </r>
    <r>
      <rPr>
        <sz val="10"/>
        <color rgb="FFFF0000"/>
        <rFont val="Times New Roman"/>
        <family val="1"/>
        <charset val="186"/>
      </rPr>
      <t>14</t>
    </r>
  </si>
  <si>
    <t>Dviračių ir pėsčiųjų tako įrengimas Smiltelės g. nuo Šilutės pl. iki Minijos g.</t>
  </si>
  <si>
    <r>
      <rPr>
        <sz val="10"/>
        <color rgb="FF000000"/>
        <rFont val="Times New Roman"/>
        <family val="1"/>
        <charset val="186"/>
      </rPr>
      <t>P-005-03-03-</t>
    </r>
    <r>
      <rPr>
        <sz val="10"/>
        <color rgb="FFFF0000"/>
        <rFont val="Times New Roman"/>
        <family val="1"/>
        <charset val="186"/>
      </rPr>
      <t>15</t>
    </r>
  </si>
  <si>
    <r>
      <rPr>
        <sz val="10"/>
        <color rgb="FF000000"/>
        <rFont val="Times New Roman"/>
        <family val="1"/>
        <charset val="186"/>
      </rPr>
      <t>P-005-03-03-</t>
    </r>
    <r>
      <rPr>
        <sz val="10"/>
        <color rgb="FFFF0000"/>
        <rFont val="Times New Roman"/>
        <family val="1"/>
        <charset val="186"/>
      </rPr>
      <t>16</t>
    </r>
  </si>
  <si>
    <r>
      <rPr>
        <sz val="10"/>
        <color rgb="FF000000"/>
        <rFont val="Times New Roman"/>
        <family val="1"/>
        <charset val="186"/>
      </rPr>
      <t>P-005-03-03-</t>
    </r>
    <r>
      <rPr>
        <sz val="10"/>
        <color rgb="FFFF0000"/>
        <rFont val="Times New Roman"/>
        <family val="1"/>
        <charset val="186"/>
      </rPr>
      <t>17</t>
    </r>
  </si>
  <si>
    <r>
      <rPr>
        <sz val="10"/>
        <color rgb="FF000000"/>
        <rFont val="Times New Roman"/>
        <family val="1"/>
        <charset val="186"/>
      </rPr>
      <t>R-005-03-03-</t>
    </r>
    <r>
      <rPr>
        <sz val="10"/>
        <color rgb="FFFF0000"/>
        <rFont val="Times New Roman"/>
        <family val="1"/>
        <charset val="186"/>
      </rPr>
      <t>18</t>
    </r>
  </si>
  <si>
    <t xml:space="preserve">Dviračių ir pėsčiųjų tako Danės upės slėnio teritorijoje nuo Klaipėdos g. tilto iki miesto ribos įrengimas </t>
  </si>
  <si>
    <r>
      <rPr>
        <sz val="10"/>
        <color rgb="FF000000"/>
        <rFont val="Times New Roman"/>
        <family val="1"/>
        <charset val="186"/>
      </rPr>
      <t>P-005-03-03-</t>
    </r>
    <r>
      <rPr>
        <sz val="10"/>
        <color rgb="FFFF0000"/>
        <rFont val="Times New Roman"/>
        <family val="1"/>
        <charset val="186"/>
      </rPr>
      <t>19</t>
    </r>
  </si>
  <si>
    <t>Dviračių ir pėsčiųjų tilto per Danės upę, jungiančio naująją mokyklą šiaurinėje miesto dalyje su Tauralaukio kvartalu, statyba</t>
  </si>
  <si>
    <r>
      <rPr>
        <sz val="10"/>
        <color rgb="FF000000"/>
        <rFont val="Times New Roman"/>
        <family val="1"/>
        <charset val="186"/>
      </rPr>
      <t>P-005-03-03-</t>
    </r>
    <r>
      <rPr>
        <sz val="10"/>
        <color rgb="FFFF0000"/>
        <rFont val="Times New Roman"/>
        <family val="1"/>
        <charset val="186"/>
      </rPr>
      <t>20</t>
    </r>
  </si>
  <si>
    <t>Suorganizuotas architektūrinis konkursas, vnt.</t>
  </si>
  <si>
    <t xml:space="preserve">Juodkrantės girininkijos pėsčiųjų ir dviračių tako tiesimas nuo Naujosios perkėlos Smiltynėje, Klaipėdoje, iki Neringos savivaldybės ribos  </t>
  </si>
  <si>
    <r>
      <rPr>
        <sz val="10"/>
        <color rgb="FF000000"/>
        <rFont val="Times New Roman"/>
        <family val="1"/>
        <charset val="186"/>
      </rPr>
      <t>P-005-03-03-</t>
    </r>
    <r>
      <rPr>
        <sz val="10"/>
        <color rgb="FFFF0000"/>
        <rFont val="Times New Roman"/>
        <family val="1"/>
        <charset val="186"/>
      </rPr>
      <t>21</t>
    </r>
  </si>
  <si>
    <r>
      <t>005</t>
    </r>
    <r>
      <rPr>
        <b/>
        <sz val="10"/>
        <rFont val="Times New Roman"/>
        <family val="1"/>
        <charset val="186"/>
      </rPr>
      <t>-</t>
    </r>
    <r>
      <rPr>
        <b/>
        <sz val="10"/>
        <color theme="1"/>
        <rFont val="Times New Roman"/>
        <family val="1"/>
        <charset val="186"/>
      </rPr>
      <t>03</t>
    </r>
    <r>
      <rPr>
        <b/>
        <sz val="10"/>
        <rFont val="Times New Roman"/>
        <family val="1"/>
        <charset val="186"/>
      </rPr>
      <t>-04</t>
    </r>
    <r>
      <rPr>
        <b/>
        <sz val="10"/>
        <color theme="1"/>
        <rFont val="Times New Roman"/>
        <family val="1"/>
        <charset val="186"/>
      </rPr>
      <t xml:space="preserve"> </t>
    </r>
  </si>
  <si>
    <t>Priemonė: Pajūrio juostos priežiūra ir apsauga</t>
  </si>
  <si>
    <t>Medinių laiptų ir takų, vedančių per apsauginį kopagūbrį, įrengimas ir remontas</t>
  </si>
  <si>
    <t>P-005-03-04-01</t>
  </si>
  <si>
    <r>
      <t>Pakeista medinių takų ir laiptų, tūkst. m</t>
    </r>
    <r>
      <rPr>
        <vertAlign val="superscript"/>
        <sz val="10"/>
        <rFont val="Times New Roman"/>
        <family val="1"/>
        <charset val="186"/>
      </rPr>
      <t>2</t>
    </r>
  </si>
  <si>
    <t>Projekto „Aplinkos pritaikymo ir aplinkosauginių priemonių įgyvendinimas Baltijos jūros paplūdimių zonoje“ įgyvendinimas</t>
  </si>
  <si>
    <t>P-005-03-04-02</t>
  </si>
  <si>
    <t>Sutvirtinta kopagūbrio, pinant tvoreles iš žabų, m</t>
  </si>
  <si>
    <t>P-005-03-04-03</t>
  </si>
  <si>
    <r>
      <t>Sutvirtinta kopagūbrio šakų klojiniais, tūkst. m</t>
    </r>
    <r>
      <rPr>
        <vertAlign val="superscript"/>
        <sz val="10"/>
        <rFont val="Times New Roman"/>
        <family val="1"/>
        <charset val="186"/>
      </rPr>
      <t>2</t>
    </r>
  </si>
  <si>
    <t>005-04</t>
  </si>
  <si>
    <t xml:space="preserve">Uždavinys: Mažinti aplinkos taršą vykdant infrastruktūros plėtros bei diegiant prevencijos priemones </t>
  </si>
  <si>
    <t>E-005-04-01</t>
  </si>
  <si>
    <t>Iš stacionarių šaltinių į atmosferą išmestų teršalų kiekio, tenkančio vienam gyventojui, Klaipėdos savivaldybėje santykis su šalies rodikliu, proc.</t>
  </si>
  <si>
    <t>E-3.3-1</t>
  </si>
  <si>
    <t>E-005-04-02</t>
  </si>
  <si>
    <t>Parų skaičius, kai buvo viršijamos ribinės teršalų vertės per metus (KD10; matavimų oro kokybės stotyse duomenys), (matavimo stotis „Klaipėda, Šilutės plentas“ / matavimo stotis „Klaipėda, Centras“), vnt.</t>
  </si>
  <si>
    <t>13/9</t>
  </si>
  <si>
    <t>12/8</t>
  </si>
  <si>
    <t>11/7</t>
  </si>
  <si>
    <t>E-3.3-2</t>
  </si>
  <si>
    <t>E-005-04-03</t>
  </si>
  <si>
    <t>Paviršinio vandens telkinių (miesto teritorijoje esančių upių, ežerų bei dirbtinių vandens telkinių, kurių ekologinė būklė (ekologinis potencialas) pagal fizikinius-cheminius bei biologinius kokybės elementus priskiriama klasei „bloga“ arba „labai bloga“, skaičius, vnt.</t>
  </si>
  <si>
    <t>E-3.3-3</t>
  </si>
  <si>
    <t>Vidutinis ekvivalentinis garso lygis gyvenamųjų namų bei ikimokyklinio ugdymo įstaigų teritorijose (dBA):</t>
  </si>
  <si>
    <t>E-3.3-4</t>
  </si>
  <si>
    <t xml:space="preserve">07–19 val. </t>
  </si>
  <si>
    <t>19–22 val.</t>
  </si>
  <si>
    <t>52,4</t>
  </si>
  <si>
    <t>22–07 val.</t>
  </si>
  <si>
    <t>45,7</t>
  </si>
  <si>
    <t xml:space="preserve">005-04-01 </t>
  </si>
  <si>
    <t>Priemonė: Aplinkos taršos infrastruktūros ir prevencijos priemonių įgyvendinimas</t>
  </si>
  <si>
    <t>Triukšmo mažinimo priemonių geležinkeliuose įrengimas Klaipėdos miesto savivaldybėje (projektą įgyvendina AB „Lietuvos geležinkeliai“)</t>
  </si>
  <si>
    <t>P-005-04-01-01</t>
  </si>
  <si>
    <t>P-3.3.5.3-1</t>
  </si>
  <si>
    <t>Lietaus nuotekų tinklų įrengimas Turistų gatvėje</t>
  </si>
  <si>
    <t>P-005-04-01-02</t>
  </si>
  <si>
    <t xml:space="preserve">Atlikta įrengimo darbų. Užbaigtumas, proc. </t>
  </si>
  <si>
    <t>P-3.3.3.4-5</t>
  </si>
  <si>
    <t>Klaipėdos miesto savivaldybės automatinių (stacionarių) aplinkos oro kokybės stebėjimo stotelių įrengimas</t>
  </si>
  <si>
    <t>P-005-04-01-03</t>
  </si>
  <si>
    <t>Automatinių (stacionarių) aplinkos oro kokybės stebėjimo stotelių įrengimas, vnt.</t>
  </si>
  <si>
    <t>P-3.3.5.1-8</t>
  </si>
  <si>
    <t>P-005-04-01-04</t>
  </si>
  <si>
    <t>Teritorijos, kurioms taikomos oro taršos stebėsenos sistemos, oro kokybės zonos, skaičius</t>
  </si>
  <si>
    <t>R-005-04-01-05</t>
  </si>
  <si>
    <t xml:space="preserve">Miestai, kuriuose įrengta ar modernizuota oro monitoringo infrastruktūra, skaičius </t>
  </si>
  <si>
    <r>
      <t xml:space="preserve">Siūloma </t>
    </r>
    <r>
      <rPr>
        <b/>
        <sz val="10"/>
        <color rgb="FF000000"/>
        <rFont val="Times New Roman"/>
        <family val="1"/>
        <charset val="186"/>
      </rPr>
      <t>koreguoti rodiklio pavadinimą</t>
    </r>
    <r>
      <rPr>
        <sz val="10"/>
        <color rgb="FF000000"/>
        <rFont val="Times New Roman"/>
        <family val="1"/>
        <charset val="186"/>
      </rPr>
      <t xml:space="preserve">, kadangi, tvarkant užterštas teritorijas, yra surenkamos ne tik statybinės ir biologiškai skaidžios atliekos. Nelegaliuose sąvartynuose taip pat randamos ir sutvarkomos stambiagabaritės bei kitos komunalinės atliekos.
Siūloma </t>
    </r>
    <r>
      <rPr>
        <b/>
        <sz val="10"/>
        <color rgb="FF000000"/>
        <rFont val="Times New Roman"/>
        <family val="1"/>
        <charset val="186"/>
      </rPr>
      <t>didinti rodiklių reikšmes</t>
    </r>
    <r>
      <rPr>
        <sz val="10"/>
        <color rgb="FF000000"/>
        <rFont val="Times New Roman"/>
        <family val="1"/>
        <charset val="186"/>
      </rPr>
      <t>, nes, skyrus papildomą finansavimą, užterštų teritorijų sutvarkymui, papildomai būtų surinkta apie</t>
    </r>
    <r>
      <rPr>
        <sz val="10"/>
        <rFont val="Times New Roman"/>
        <family val="1"/>
        <charset val="186"/>
      </rPr>
      <t xml:space="preserve"> 278 t atliekų ir 15 t naudotų padangų.</t>
    </r>
    <r>
      <rPr>
        <sz val="10"/>
        <color rgb="FFFF0000"/>
        <rFont val="Times New Roman"/>
        <family val="1"/>
        <charset val="186"/>
      </rPr>
      <t xml:space="preserve">
</t>
    </r>
  </si>
  <si>
    <r>
      <t>Siūloma</t>
    </r>
    <r>
      <rPr>
        <b/>
        <sz val="10"/>
        <color theme="1"/>
        <rFont val="Times New Roman"/>
        <family val="1"/>
        <charset val="186"/>
      </rPr>
      <t xml:space="preserve"> koreguoti rodiklio reikšmę</t>
    </r>
    <r>
      <rPr>
        <sz val="10"/>
        <color theme="1"/>
        <rFont val="Times New Roman"/>
        <family val="1"/>
        <charset val="186"/>
      </rPr>
      <t>, nes užsitęsus techninio projekto parengimui, rangos darbai perkeliami į 2025 m.</t>
    </r>
  </si>
  <si>
    <r>
      <t xml:space="preserve">Siūloma </t>
    </r>
    <r>
      <rPr>
        <b/>
        <sz val="10"/>
        <color theme="1"/>
        <rFont val="Times New Roman"/>
        <family val="1"/>
        <charset val="186"/>
      </rPr>
      <t>koreguoti rodiklio reikšmę</t>
    </r>
    <r>
      <rPr>
        <sz val="10"/>
        <color theme="1"/>
        <rFont val="Times New Roman"/>
        <family val="1"/>
        <charset val="186"/>
      </rPr>
      <t>, nes techninis projektas planuojamas parengti 2025 m. dėl VĮ „Valstybinių miškų urėdija“ vėluojamo parengti miškotvarkos projekto.</t>
    </r>
  </si>
  <si>
    <r>
      <t xml:space="preserve">Siūloma įtraukti </t>
    </r>
    <r>
      <rPr>
        <b/>
        <sz val="10"/>
        <color rgb="FF000000"/>
        <rFont val="Times New Roman"/>
        <family val="1"/>
        <charset val="186"/>
      </rPr>
      <t>naują stebėsenos rodiklį</t>
    </r>
    <r>
      <rPr>
        <sz val="10"/>
        <color rgb="FF000000"/>
        <rFont val="Times New Roman"/>
        <family val="1"/>
        <charset val="186"/>
      </rPr>
      <t xml:space="preserve"> dėl ESO darbų atlikimo. </t>
    </r>
  </si>
  <si>
    <r>
      <t xml:space="preserve">Siūloma </t>
    </r>
    <r>
      <rPr>
        <b/>
        <sz val="10"/>
        <rFont val="Times New Roman"/>
        <family val="1"/>
        <charset val="186"/>
      </rPr>
      <t>didinti rodiklio reikšmę</t>
    </r>
    <r>
      <rPr>
        <sz val="10"/>
        <rFont val="Times New Roman"/>
        <family val="1"/>
        <charset val="186"/>
      </rPr>
      <t>, nes planuojama, kad atliekų bus surinkta daugiau, nei planuota.</t>
    </r>
  </si>
  <si>
    <r>
      <t xml:space="preserve">Siūloma </t>
    </r>
    <r>
      <rPr>
        <b/>
        <sz val="10"/>
        <rFont val="Times New Roman"/>
        <family val="1"/>
        <charset val="186"/>
      </rPr>
      <t>mažinti rodiklio reikšmę</t>
    </r>
    <r>
      <rPr>
        <sz val="10"/>
        <rFont val="Times New Roman"/>
        <family val="1"/>
        <charset val="186"/>
      </rPr>
      <t>, kadangi šioje papriemonėje lieka tik aplinkosauginių projektų rėmimas visuomenės švietimo atliekų tvarkymo klausimais bei informacinių stendų prie konteinerių įrengimas ir remontas.</t>
    </r>
  </si>
  <si>
    <r>
      <rPr>
        <sz val="10"/>
        <color theme="1"/>
        <rFont val="Times New Roman"/>
        <family val="1"/>
        <charset val="186"/>
      </rPr>
      <t>Siūloma</t>
    </r>
    <r>
      <rPr>
        <b/>
        <sz val="10"/>
        <color theme="1"/>
        <rFont val="Times New Roman"/>
        <family val="1"/>
        <charset val="186"/>
      </rPr>
      <t xml:space="preserve"> mažinti rodiklio reikšmes, </t>
    </r>
    <r>
      <rPr>
        <sz val="10"/>
        <color theme="1"/>
        <rFont val="Times New Roman"/>
        <family val="1"/>
        <charset val="186"/>
      </rPr>
      <t xml:space="preserve">nes projekto įgyvendinimas atidedamas dėl suinteresuotų šalių lėšų trūkumo ir pabrangusių darbų po atliktų viešųjų pirkimų procedūrų. </t>
    </r>
  </si>
  <si>
    <r>
      <t xml:space="preserve">Siūloma </t>
    </r>
    <r>
      <rPr>
        <b/>
        <sz val="10"/>
        <color rgb="FF000000"/>
        <rFont val="Times New Roman"/>
        <family val="1"/>
        <charset val="186"/>
      </rPr>
      <t>įtraukti naują stebėsenos rodiklį</t>
    </r>
    <r>
      <rPr>
        <sz val="10"/>
        <color rgb="FF000000"/>
        <rFont val="Times New Roman"/>
        <family val="1"/>
        <charset val="186"/>
      </rPr>
      <t xml:space="preserve"> Danės upės pakrančių tvarkymo darbams (vandens augalijos išpjovimas, iškėlimas į krantą), nes augalija trukdo laivybai upėje: irkluotojams, vandens autobusui ir kitam vandens transportui.</t>
    </r>
  </si>
  <si>
    <r>
      <rPr>
        <b/>
        <strike/>
        <sz val="10"/>
        <color rgb="FF000000"/>
        <rFont val="Times New Roman"/>
        <family val="1"/>
        <charset val="186"/>
      </rPr>
      <t>Danės upės pakrantės</t>
    </r>
    <r>
      <rPr>
        <b/>
        <strike/>
        <sz val="10"/>
        <color rgb="FFFF0000"/>
        <rFont val="Times New Roman"/>
        <family val="1"/>
        <charset val="186"/>
      </rPr>
      <t xml:space="preserve"> šlaito erozijos ir jos padarinių šalinimas tvarkymo darbai</t>
    </r>
    <r>
      <rPr>
        <b/>
        <sz val="10"/>
        <color rgb="FFFF0000"/>
        <rFont val="Times New Roman"/>
        <family val="1"/>
        <charset val="186"/>
      </rPr>
      <t xml:space="preserve">
Danės upės pakrantės šlaito erozijos ir jos padarinių šalinimo bei kitų tvarkymo darbų atlikimas</t>
    </r>
  </si>
  <si>
    <r>
      <t xml:space="preserve">Siūloma </t>
    </r>
    <r>
      <rPr>
        <b/>
        <sz val="10"/>
        <color rgb="FF000000"/>
        <rFont val="Times New Roman"/>
        <family val="1"/>
        <charset val="186"/>
      </rPr>
      <t>koreguoti rodiklio reikšmes</t>
    </r>
    <r>
      <rPr>
        <sz val="10"/>
        <color rgb="FF000000"/>
        <rFont val="Times New Roman"/>
        <family val="1"/>
        <charset val="186"/>
      </rPr>
      <t xml:space="preserve">, nes, </t>
    </r>
    <r>
      <rPr>
        <b/>
        <sz val="10"/>
        <color rgb="FFFF0000"/>
        <rFont val="Times New Roman"/>
        <family val="1"/>
        <charset val="186"/>
      </rPr>
      <t xml:space="preserve">planuojama intensyvinti darbus </t>
    </r>
    <r>
      <rPr>
        <sz val="10"/>
        <rFont val="Times New Roman"/>
        <family val="1"/>
        <charset val="186"/>
      </rPr>
      <t>u</t>
    </r>
    <r>
      <rPr>
        <strike/>
        <sz val="10"/>
        <rFont val="Times New Roman"/>
        <family val="1"/>
        <charset val="186"/>
      </rPr>
      <t>žsitęsus projekto rengimui, nebus pradėti darbai. Šiuo metu atliekama projekto ekspertizė. Projektas ekspertuojamas, vadovaujantis statybos techniniu reglamentu, kaip techninis darbo projektas, o 2024-02-06 pasirašyta sutartis su UAB „Hidrosfera“ buvo tik projekto parengimui konstrukcinei daliai ne pilnoje apimtyje. Manoma, kad projektą reikės tikslinti.</t>
    </r>
  </si>
  <si>
    <r>
      <rPr>
        <strike/>
        <sz val="10"/>
        <color rgb="FFFF0000"/>
        <rFont val="Times New Roman"/>
        <family val="1"/>
        <charset val="186"/>
      </rPr>
      <t xml:space="preserve">0 </t>
    </r>
    <r>
      <rPr>
        <sz val="10"/>
        <color rgb="FFFF0000"/>
        <rFont val="Times New Roman"/>
        <family val="1"/>
        <charset val="186"/>
      </rPr>
      <t>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</si>
</sst>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09]General"/>
    <numFmt numFmtId="165" formatCode="#,##0.0"/>
    <numFmt numFmtId="166" formatCode="0.0"/>
  </numFmts>
  <fonts count="32">
    <font>
      <sz val="11"/>
      <color theme="1"/>
      <name val="Calibri"/>
      <family val="2"/>
      <charset val="186"/>
      <scheme val="minor"/>
    </font>
    <font>
      <sz val="8"/>
      <name val="Calibri"/>
      <family val="2"/>
      <charset val="186"/>
      <scheme val="minor"/>
    </font>
    <font>
      <sz val="11"/>
      <color rgb="FF000000"/>
      <name val="Calibri"/>
      <family val="2"/>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sz val="10"/>
      <color rgb="FF000000"/>
      <name val="Times New Roman"/>
      <family val="1"/>
      <charset val="186"/>
    </font>
    <font>
      <b/>
      <sz val="10"/>
      <name val="Times New Roman"/>
      <family val="1"/>
      <charset val="186"/>
    </font>
    <font>
      <sz val="10"/>
      <name val="Times New Roman"/>
      <family val="1"/>
      <charset val="186"/>
    </font>
    <font>
      <sz val="9"/>
      <color indexed="81"/>
      <name val="Tahoma"/>
      <family val="2"/>
      <charset val="186"/>
    </font>
    <font>
      <vertAlign val="superscript"/>
      <sz val="10"/>
      <name val="Times New Roman"/>
      <family val="1"/>
      <charset val="186"/>
    </font>
    <font>
      <sz val="12"/>
      <name val="Times New Roman"/>
      <family val="1"/>
      <charset val="186"/>
    </font>
    <font>
      <b/>
      <sz val="12"/>
      <name val="Times New Roman"/>
      <family val="1"/>
      <charset val="186"/>
    </font>
    <font>
      <sz val="10"/>
      <color rgb="FFFF0000"/>
      <name val="Times New Roman"/>
      <family val="1"/>
      <charset val="186"/>
    </font>
    <font>
      <sz val="10"/>
      <name val="Times New Roman"/>
      <family val="1"/>
    </font>
    <font>
      <b/>
      <sz val="10"/>
      <color rgb="FF000000"/>
      <name val="Times New Roman"/>
      <family val="1"/>
    </font>
    <font>
      <sz val="10"/>
      <color theme="1"/>
      <name val="Times New Roman"/>
      <family val="1"/>
    </font>
    <font>
      <b/>
      <sz val="10"/>
      <color rgb="FF000000"/>
      <name val="Times Neew roman"/>
      <charset val="186"/>
    </font>
    <font>
      <b/>
      <sz val="10"/>
      <color rgb="FFFF0000"/>
      <name val="Times New Roman"/>
      <family val="1"/>
    </font>
    <font>
      <sz val="10"/>
      <color rgb="FFFF0000"/>
      <name val="Times New Roman"/>
      <family val="1"/>
    </font>
    <font>
      <sz val="10"/>
      <color rgb="FF000000"/>
      <name val="Times New Roman"/>
      <family val="1"/>
      <charset val="186"/>
    </font>
    <font>
      <sz val="10"/>
      <name val="Times New Roman"/>
      <family val="1"/>
      <charset val="186"/>
    </font>
    <font>
      <sz val="10"/>
      <color rgb="FF0070C0"/>
      <name val="Times New Roman"/>
      <family val="1"/>
      <charset val="186"/>
    </font>
    <font>
      <sz val="10"/>
      <color rgb="FF0070C0"/>
      <name val="Times New Roman"/>
      <family val="1"/>
      <charset val="186"/>
    </font>
    <font>
      <strike/>
      <sz val="10"/>
      <color rgb="FF000000"/>
      <name val="Times New Roman"/>
      <family val="1"/>
      <charset val="186"/>
    </font>
    <font>
      <sz val="10"/>
      <color theme="1"/>
      <name val="Times New Roman"/>
      <family val="1"/>
      <charset val="186"/>
    </font>
    <font>
      <b/>
      <sz val="10"/>
      <color rgb="FFFF0000"/>
      <name val="Times New Roman"/>
      <family val="1"/>
      <charset val="186"/>
    </font>
    <font>
      <b/>
      <strike/>
      <sz val="10"/>
      <color rgb="FFFF0000"/>
      <name val="Times New Roman"/>
      <family val="1"/>
      <charset val="186"/>
    </font>
    <font>
      <sz val="8"/>
      <color rgb="FF000000"/>
      <name val="Times New Roman"/>
      <family val="1"/>
      <charset val="186"/>
    </font>
    <font>
      <b/>
      <strike/>
      <sz val="10"/>
      <color rgb="FF000000"/>
      <name val="Times New Roman"/>
      <family val="1"/>
      <charset val="186"/>
    </font>
    <font>
      <strike/>
      <sz val="10"/>
      <color rgb="FFFF0000"/>
      <name val="Times New Roman"/>
      <family val="1"/>
      <charset val="186"/>
    </font>
    <font>
      <strike/>
      <sz val="10"/>
      <name val="Times New Roman"/>
      <family val="1"/>
      <charset val="186"/>
    </font>
  </fonts>
  <fills count="12">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rgb="FFFFFFFF"/>
        <bgColor rgb="FF000000"/>
      </patternFill>
    </fill>
    <fill>
      <patternFill patternType="solid">
        <fgColor rgb="FFFFCCFF"/>
        <bgColor rgb="FF000000"/>
      </patternFill>
    </fill>
    <fill>
      <patternFill patternType="solid">
        <fgColor rgb="FFFFFFCC"/>
        <bgColor rgb="FF000000"/>
      </patternFill>
    </fill>
    <fill>
      <patternFill patternType="solid">
        <fgColor theme="0"/>
        <bgColor rgb="FF000000"/>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top style="thin">
        <color rgb="FF000000"/>
      </top>
      <bottom/>
      <diagonal/>
    </border>
  </borders>
  <cellStyleXfs count="2">
    <xf numFmtId="0" fontId="0" fillId="0" borderId="0"/>
    <xf numFmtId="164" fontId="2" fillId="0" borderId="0" applyBorder="0" applyProtection="0"/>
  </cellStyleXfs>
  <cellXfs count="250">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center" vertical="top"/>
    </xf>
    <xf numFmtId="0" fontId="3" fillId="5" borderId="1" xfId="0" applyFont="1" applyFill="1" applyBorder="1" applyAlignment="1">
      <alignment horizontal="center"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Alignment="1">
      <alignment horizontal="center" vertical="center"/>
    </xf>
    <xf numFmtId="0" fontId="8" fillId="0" borderId="0" xfId="0" applyFont="1"/>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8" fillId="3" borderId="1" xfId="0" applyFont="1" applyFill="1" applyBorder="1" applyAlignment="1">
      <alignment vertical="top" wrapText="1"/>
    </xf>
    <xf numFmtId="49" fontId="8" fillId="3" borderId="1" xfId="0" applyNumberFormat="1" applyFont="1" applyFill="1" applyBorder="1" applyAlignment="1">
      <alignment horizontal="center" vertical="top" wrapText="1"/>
    </xf>
    <xf numFmtId="0" fontId="3" fillId="0" borderId="1" xfId="0" applyFont="1" applyBorder="1" applyAlignment="1">
      <alignment horizontal="center" vertical="top"/>
    </xf>
    <xf numFmtId="0" fontId="7" fillId="3" borderId="1" xfId="0" applyFont="1" applyFill="1" applyBorder="1" applyAlignment="1">
      <alignment vertical="top" wrapText="1"/>
    </xf>
    <xf numFmtId="0" fontId="4" fillId="5" borderId="1" xfId="0" applyFont="1" applyFill="1" applyBorder="1" applyAlignment="1">
      <alignment vertical="top" wrapText="1"/>
    </xf>
    <xf numFmtId="0" fontId="7" fillId="5" borderId="1" xfId="0" applyFont="1" applyFill="1" applyBorder="1" applyAlignment="1">
      <alignment vertical="top" wrapText="1"/>
    </xf>
    <xf numFmtId="0" fontId="7" fillId="4" borderId="1" xfId="0" applyFont="1" applyFill="1" applyBorder="1" applyAlignment="1">
      <alignment vertical="top" wrapText="1"/>
    </xf>
    <xf numFmtId="0" fontId="4" fillId="3" borderId="1" xfId="0" applyFont="1" applyFill="1" applyBorder="1" applyAlignment="1">
      <alignment vertical="top" wrapText="1"/>
    </xf>
    <xf numFmtId="0" fontId="3" fillId="6" borderId="1" xfId="0" applyFont="1" applyFill="1" applyBorder="1" applyAlignment="1">
      <alignment horizontal="center" vertical="top" wrapText="1"/>
    </xf>
    <xf numFmtId="165" fontId="8" fillId="3" borderId="1" xfId="0" applyNumberFormat="1" applyFont="1" applyFill="1" applyBorder="1" applyAlignment="1">
      <alignment horizontal="left" vertical="top" wrapText="1"/>
    </xf>
    <xf numFmtId="165" fontId="8" fillId="3" borderId="1" xfId="0" applyNumberFormat="1" applyFont="1" applyFill="1" applyBorder="1" applyAlignment="1">
      <alignment vertical="top" wrapText="1"/>
    </xf>
    <xf numFmtId="3" fontId="8" fillId="3" borderId="1" xfId="0" applyNumberFormat="1" applyFont="1" applyFill="1" applyBorder="1" applyAlignment="1">
      <alignment horizontal="left" vertical="top" wrapText="1"/>
    </xf>
    <xf numFmtId="3" fontId="8" fillId="3" borderId="1" xfId="0" applyNumberFormat="1" applyFont="1" applyFill="1" applyBorder="1" applyAlignment="1">
      <alignment vertical="top" wrapText="1"/>
    </xf>
    <xf numFmtId="0" fontId="4" fillId="6" borderId="1" xfId="0" applyFont="1" applyFill="1" applyBorder="1" applyAlignment="1">
      <alignment vertical="top" wrapText="1"/>
    </xf>
    <xf numFmtId="0" fontId="7" fillId="4" borderId="1" xfId="0" applyFont="1" applyFill="1" applyBorder="1" applyAlignment="1">
      <alignment horizontal="right" vertical="top" wrapText="1"/>
    </xf>
    <xf numFmtId="0" fontId="4" fillId="5" borderId="1" xfId="0" applyFont="1" applyFill="1" applyBorder="1" applyAlignment="1">
      <alignment horizontal="right" vertical="top" wrapText="1"/>
    </xf>
    <xf numFmtId="0" fontId="4" fillId="0" borderId="1" xfId="0" applyFont="1" applyBorder="1" applyAlignment="1">
      <alignment horizontal="right" vertical="top" wrapText="1"/>
    </xf>
    <xf numFmtId="0" fontId="7" fillId="4" borderId="2" xfId="0" applyFont="1" applyFill="1" applyBorder="1" applyAlignment="1">
      <alignment horizontal="right" vertical="top" wrapText="1"/>
    </xf>
    <xf numFmtId="0" fontId="4" fillId="4" borderId="7" xfId="0" applyFont="1" applyFill="1" applyBorder="1" applyAlignment="1">
      <alignment vertical="top" wrapText="1"/>
    </xf>
    <xf numFmtId="0" fontId="8" fillId="4" borderId="2" xfId="0" applyFont="1" applyFill="1" applyBorder="1" applyAlignment="1">
      <alignment horizontal="center" vertical="top" wrapText="1"/>
    </xf>
    <xf numFmtId="0" fontId="4" fillId="3" borderId="3" xfId="0" applyFont="1" applyFill="1" applyBorder="1" applyAlignment="1">
      <alignment vertical="top" wrapText="1"/>
    </xf>
    <xf numFmtId="0" fontId="3" fillId="3" borderId="3" xfId="0" applyFont="1" applyFill="1" applyBorder="1" applyAlignment="1">
      <alignment horizontal="center" vertical="top" wrapText="1"/>
    </xf>
    <xf numFmtId="0" fontId="3" fillId="5" borderId="3" xfId="0" applyFont="1" applyFill="1" applyBorder="1" applyAlignment="1">
      <alignment horizontal="center" vertical="top" wrapText="1"/>
    </xf>
    <xf numFmtId="0" fontId="7" fillId="5" borderId="1" xfId="0" applyFont="1" applyFill="1" applyBorder="1" applyAlignment="1">
      <alignment horizontal="right" vertical="top" wrapText="1"/>
    </xf>
    <xf numFmtId="0" fontId="7" fillId="3" borderId="6"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3" xfId="0" applyFont="1" applyFill="1" applyBorder="1" applyAlignment="1">
      <alignment horizontal="left" vertical="top" wrapText="1"/>
    </xf>
    <xf numFmtId="0" fontId="3" fillId="5" borderId="1" xfId="0" applyFont="1" applyFill="1" applyBorder="1" applyAlignment="1">
      <alignment horizontal="center" vertical="top"/>
    </xf>
    <xf numFmtId="0" fontId="7" fillId="0" borderId="1" xfId="0" applyFont="1" applyBorder="1" applyAlignment="1">
      <alignment vertical="top" wrapText="1"/>
    </xf>
    <xf numFmtId="3" fontId="7" fillId="3" borderId="1" xfId="0" applyNumberFormat="1" applyFont="1" applyFill="1" applyBorder="1" applyAlignment="1">
      <alignment vertical="top" wrapText="1"/>
    </xf>
    <xf numFmtId="0" fontId="3" fillId="4" borderId="1" xfId="0" applyFont="1" applyFill="1" applyBorder="1" applyAlignment="1">
      <alignment horizontal="center" vertical="top" wrapText="1"/>
    </xf>
    <xf numFmtId="3" fontId="7" fillId="3" borderId="2" xfId="0" applyNumberFormat="1" applyFont="1" applyFill="1" applyBorder="1" applyAlignment="1">
      <alignment vertical="top" wrapText="1"/>
    </xf>
    <xf numFmtId="3" fontId="7" fillId="3" borderId="1" xfId="0" applyNumberFormat="1" applyFont="1" applyFill="1" applyBorder="1" applyAlignment="1">
      <alignment horizontal="left" vertical="top" wrapText="1"/>
    </xf>
    <xf numFmtId="3" fontId="7" fillId="3" borderId="5" xfId="0" applyNumberFormat="1" applyFont="1" applyFill="1" applyBorder="1" applyAlignment="1">
      <alignment vertical="top" wrapText="1"/>
    </xf>
    <xf numFmtId="0" fontId="7" fillId="3" borderId="2" xfId="0" applyFont="1" applyFill="1" applyBorder="1" applyAlignment="1">
      <alignment vertical="top" wrapText="1"/>
    </xf>
    <xf numFmtId="3" fontId="8" fillId="3" borderId="1" xfId="0" applyNumberFormat="1" applyFont="1" applyFill="1" applyBorder="1" applyAlignment="1">
      <alignment horizontal="center" vertical="top"/>
    </xf>
    <xf numFmtId="3" fontId="8" fillId="3" borderId="1" xfId="0" applyNumberFormat="1" applyFont="1" applyFill="1" applyBorder="1" applyAlignment="1">
      <alignment vertical="top"/>
    </xf>
    <xf numFmtId="0" fontId="8" fillId="3" borderId="6" xfId="0" applyFont="1" applyFill="1" applyBorder="1" applyAlignment="1">
      <alignment horizontal="left" vertical="top" wrapText="1"/>
    </xf>
    <xf numFmtId="0" fontId="3" fillId="3" borderId="1" xfId="0" applyFont="1" applyFill="1" applyBorder="1" applyAlignment="1">
      <alignment horizontal="center" vertical="top" wrapText="1"/>
    </xf>
    <xf numFmtId="0" fontId="11" fillId="0" borderId="0" xfId="0" applyFont="1" applyAlignment="1">
      <alignment vertical="top"/>
    </xf>
    <xf numFmtId="0" fontId="6" fillId="0" borderId="3" xfId="0" applyFont="1" applyBorder="1" applyAlignment="1">
      <alignment horizontal="center" vertical="top" wrapText="1"/>
    </xf>
    <xf numFmtId="0" fontId="6" fillId="0" borderId="11" xfId="0" applyFont="1" applyBorder="1" applyAlignment="1">
      <alignment horizontal="center" vertical="top" wrapText="1"/>
    </xf>
    <xf numFmtId="0" fontId="3" fillId="0" borderId="12" xfId="0" applyFont="1" applyBorder="1" applyAlignment="1">
      <alignment vertical="top"/>
    </xf>
    <xf numFmtId="0" fontId="3" fillId="0" borderId="12" xfId="0" applyFont="1" applyBorder="1" applyAlignment="1">
      <alignment horizontal="center" vertical="top"/>
    </xf>
    <xf numFmtId="0" fontId="3" fillId="3" borderId="5" xfId="0" applyFont="1" applyFill="1" applyBorder="1" applyAlignment="1">
      <alignment horizontal="center" vertical="top" wrapText="1"/>
    </xf>
    <xf numFmtId="0" fontId="3" fillId="3" borderId="5" xfId="0" applyFont="1" applyFill="1" applyBorder="1" applyAlignment="1">
      <alignment vertical="top" wrapText="1"/>
    </xf>
    <xf numFmtId="165" fontId="3" fillId="0" borderId="1" xfId="0" applyNumberFormat="1" applyFont="1" applyBorder="1" applyAlignment="1">
      <alignment horizontal="center" vertical="top" wrapText="1"/>
    </xf>
    <xf numFmtId="165" fontId="4" fillId="0" borderId="1" xfId="0" applyNumberFormat="1" applyFont="1" applyBorder="1" applyAlignment="1">
      <alignment horizontal="center" vertical="top" wrapText="1"/>
    </xf>
    <xf numFmtId="165" fontId="4" fillId="0" borderId="14" xfId="0" applyNumberFormat="1" applyFont="1" applyBorder="1" applyAlignment="1">
      <alignment horizontal="center" vertical="top" wrapText="1"/>
    </xf>
    <xf numFmtId="0" fontId="5" fillId="8" borderId="8" xfId="0" applyFont="1" applyFill="1" applyBorder="1" applyAlignment="1">
      <alignment horizontal="center" vertical="top" wrapText="1"/>
    </xf>
    <xf numFmtId="0" fontId="5" fillId="8" borderId="1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8" xfId="0" applyFont="1" applyBorder="1" applyAlignment="1">
      <alignment horizontal="center" vertical="top" wrapText="1"/>
    </xf>
    <xf numFmtId="0" fontId="5" fillId="8" borderId="1" xfId="0" applyFont="1" applyFill="1" applyBorder="1" applyAlignment="1">
      <alignment horizontal="center" vertical="top" wrapText="1"/>
    </xf>
    <xf numFmtId="0" fontId="5" fillId="8" borderId="3" xfId="0" applyFont="1" applyFill="1" applyBorder="1" applyAlignment="1">
      <alignment horizontal="center" vertical="top" wrapText="1"/>
    </xf>
    <xf numFmtId="0" fontId="6" fillId="9" borderId="3" xfId="0" applyFont="1" applyFill="1" applyBorder="1" applyAlignment="1">
      <alignment horizontal="center" vertical="top" wrapText="1"/>
    </xf>
    <xf numFmtId="0" fontId="6" fillId="9" borderId="11"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11" xfId="0" applyFont="1" applyFill="1" applyBorder="1" applyAlignment="1">
      <alignment horizontal="center" vertical="top" wrapText="1"/>
    </xf>
    <xf numFmtId="0" fontId="8" fillId="3" borderId="3" xfId="0" applyFont="1" applyFill="1" applyBorder="1" applyAlignment="1">
      <alignment horizontal="center" vertical="top" wrapText="1"/>
    </xf>
    <xf numFmtId="0" fontId="8" fillId="3" borderId="11" xfId="0" applyFont="1" applyFill="1" applyBorder="1" applyAlignment="1">
      <alignment horizontal="center" vertical="top" wrapText="1"/>
    </xf>
    <xf numFmtId="0" fontId="8" fillId="3" borderId="5" xfId="0" applyFont="1" applyFill="1" applyBorder="1" applyAlignment="1">
      <alignment horizontal="center" vertical="top" wrapText="1"/>
    </xf>
    <xf numFmtId="0" fontId="8" fillId="3" borderId="10" xfId="0" applyFont="1" applyFill="1" applyBorder="1" applyAlignment="1">
      <alignment horizontal="center" vertical="top" wrapText="1"/>
    </xf>
    <xf numFmtId="3" fontId="8" fillId="3" borderId="12" xfId="0" applyNumberFormat="1"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4" borderId="5" xfId="0" applyFont="1" applyFill="1" applyBorder="1" applyAlignment="1">
      <alignment horizontal="center" vertical="top" wrapText="1"/>
    </xf>
    <xf numFmtId="0" fontId="6" fillId="3" borderId="1" xfId="0" applyFont="1" applyFill="1" applyBorder="1" applyAlignment="1">
      <alignment horizontal="center" vertical="top" wrapText="1"/>
    </xf>
    <xf numFmtId="0" fontId="7" fillId="8" borderId="8" xfId="0" applyFont="1" applyFill="1" applyBorder="1" applyAlignment="1">
      <alignment horizontal="left" vertical="top" wrapText="1"/>
    </xf>
    <xf numFmtId="0" fontId="7" fillId="8" borderId="11" xfId="0" applyFont="1" applyFill="1" applyBorder="1" applyAlignment="1">
      <alignment vertical="top" wrapText="1"/>
    </xf>
    <xf numFmtId="0" fontId="5" fillId="8" borderId="1" xfId="0" applyFont="1" applyFill="1" applyBorder="1" applyAlignment="1">
      <alignment vertical="top" wrapText="1"/>
    </xf>
    <xf numFmtId="3" fontId="8" fillId="3" borderId="5" xfId="0" applyNumberFormat="1" applyFont="1" applyFill="1" applyBorder="1" applyAlignment="1">
      <alignment vertical="top" wrapText="1"/>
    </xf>
    <xf numFmtId="0" fontId="8" fillId="4" borderId="15" xfId="0" applyFont="1" applyFill="1" applyBorder="1" applyAlignment="1">
      <alignment horizontal="center" vertical="top" wrapText="1"/>
    </xf>
    <xf numFmtId="0" fontId="4" fillId="5" borderId="3" xfId="0" applyFont="1" applyFill="1" applyBorder="1" applyAlignment="1">
      <alignment horizontal="right" vertical="top" wrapText="1"/>
    </xf>
    <xf numFmtId="0" fontId="3" fillId="0" borderId="17" xfId="0" applyFont="1" applyBorder="1" applyAlignment="1">
      <alignment vertical="top" wrapText="1"/>
    </xf>
    <xf numFmtId="0" fontId="3" fillId="3" borderId="1" xfId="0" applyFont="1" applyFill="1" applyBorder="1" applyAlignment="1">
      <alignment horizontal="center" vertical="top"/>
    </xf>
    <xf numFmtId="0" fontId="6" fillId="3" borderId="1" xfId="0" applyFont="1" applyFill="1" applyBorder="1" applyAlignment="1">
      <alignment horizontal="center" vertical="top"/>
    </xf>
    <xf numFmtId="0" fontId="6" fillId="3" borderId="8" xfId="0" applyFont="1" applyFill="1" applyBorder="1" applyAlignment="1">
      <alignment horizontal="center" vertical="top"/>
    </xf>
    <xf numFmtId="0" fontId="6" fillId="3" borderId="3" xfId="0" applyFont="1" applyFill="1" applyBorder="1" applyAlignment="1">
      <alignment horizontal="center" vertical="top"/>
    </xf>
    <xf numFmtId="0" fontId="6" fillId="3" borderId="11" xfId="0" applyFont="1" applyFill="1" applyBorder="1" applyAlignment="1">
      <alignment horizontal="center" vertical="top"/>
    </xf>
    <xf numFmtId="0" fontId="6" fillId="3" borderId="8" xfId="0" applyFont="1" applyFill="1" applyBorder="1" applyAlignment="1">
      <alignment horizontal="center" vertical="top" wrapText="1"/>
    </xf>
    <xf numFmtId="3" fontId="5" fillId="3" borderId="7" xfId="0" applyNumberFormat="1" applyFont="1" applyFill="1" applyBorder="1" applyAlignment="1">
      <alignment horizontal="left" vertical="top" wrapText="1"/>
    </xf>
    <xf numFmtId="0" fontId="6" fillId="0" borderId="1" xfId="0" applyFont="1" applyBorder="1" applyAlignment="1">
      <alignment vertical="top" wrapText="1"/>
    </xf>
    <xf numFmtId="165" fontId="6" fillId="3" borderId="13" xfId="0" applyNumberFormat="1" applyFont="1" applyFill="1" applyBorder="1" applyAlignment="1">
      <alignment horizontal="left" vertical="top" wrapText="1"/>
    </xf>
    <xf numFmtId="0" fontId="6" fillId="3" borderId="3" xfId="0" applyFont="1" applyFill="1" applyBorder="1" applyAlignment="1">
      <alignment vertical="top" wrapText="1"/>
    </xf>
    <xf numFmtId="0" fontId="5" fillId="7" borderId="1" xfId="0" applyFont="1" applyFill="1" applyBorder="1" applyAlignment="1">
      <alignment vertical="top" wrapText="1"/>
    </xf>
    <xf numFmtId="0" fontId="6" fillId="3" borderId="1" xfId="0" applyFont="1" applyFill="1" applyBorder="1" applyAlignment="1">
      <alignment vertical="top" wrapText="1"/>
    </xf>
    <xf numFmtId="3" fontId="6" fillId="3" borderId="1" xfId="0" applyNumberFormat="1" applyFont="1" applyFill="1" applyBorder="1" applyAlignment="1">
      <alignment vertical="top"/>
    </xf>
    <xf numFmtId="0" fontId="5" fillId="3" borderId="8" xfId="0" applyFont="1" applyFill="1" applyBorder="1" applyAlignment="1">
      <alignment horizontal="left" vertical="top" wrapText="1"/>
    </xf>
    <xf numFmtId="3" fontId="6" fillId="3" borderId="8" xfId="0" applyNumberFormat="1" applyFont="1" applyFill="1" applyBorder="1" applyAlignment="1">
      <alignment vertical="top"/>
    </xf>
    <xf numFmtId="165" fontId="4" fillId="3" borderId="14" xfId="0" applyNumberFormat="1" applyFont="1" applyFill="1" applyBorder="1" applyAlignment="1">
      <alignment horizontal="center" vertical="top" wrapText="1"/>
    </xf>
    <xf numFmtId="166" fontId="4" fillId="6" borderId="1" xfId="0" applyNumberFormat="1" applyFont="1" applyFill="1" applyBorder="1" applyAlignment="1">
      <alignment horizontal="center" vertical="top" wrapText="1"/>
    </xf>
    <xf numFmtId="3" fontId="5" fillId="3" borderId="5" xfId="0" applyNumberFormat="1" applyFont="1" applyFill="1" applyBorder="1" applyAlignment="1">
      <alignment vertical="top" wrapText="1"/>
    </xf>
    <xf numFmtId="0" fontId="14" fillId="0" borderId="0" xfId="0" applyFont="1"/>
    <xf numFmtId="0" fontId="14" fillId="0" borderId="2" xfId="0" applyFont="1" applyBorder="1" applyAlignment="1">
      <alignment vertical="top" wrapText="1"/>
    </xf>
    <xf numFmtId="3" fontId="15" fillId="3" borderId="7" xfId="0" applyNumberFormat="1" applyFont="1" applyFill="1" applyBorder="1" applyAlignment="1">
      <alignment horizontal="left" vertical="top" wrapText="1"/>
    </xf>
    <xf numFmtId="3" fontId="14" fillId="3" borderId="12" xfId="0" applyNumberFormat="1" applyFont="1" applyFill="1" applyBorder="1" applyAlignment="1">
      <alignment horizontal="center" vertical="top" wrapText="1"/>
    </xf>
    <xf numFmtId="0" fontId="14" fillId="0" borderId="9" xfId="0" applyFont="1" applyBorder="1" applyAlignment="1">
      <alignment horizontal="center" vertical="top" wrapText="1"/>
    </xf>
    <xf numFmtId="0" fontId="16" fillId="0" borderId="0" xfId="0" applyFont="1" applyAlignment="1">
      <alignment horizontal="center" vertical="center"/>
    </xf>
    <xf numFmtId="0" fontId="14" fillId="0" borderId="1" xfId="0" applyFont="1" applyBorder="1" applyAlignment="1">
      <alignment vertical="top" wrapText="1"/>
    </xf>
    <xf numFmtId="0" fontId="14" fillId="7" borderId="1" xfId="0" applyFont="1" applyFill="1" applyBorder="1" applyAlignment="1">
      <alignment vertical="center" wrapText="1"/>
    </xf>
    <xf numFmtId="0" fontId="14" fillId="3" borderId="12" xfId="0" applyFont="1" applyFill="1" applyBorder="1" applyAlignment="1">
      <alignment horizontal="center" vertical="top" wrapText="1"/>
    </xf>
    <xf numFmtId="0" fontId="8" fillId="3" borderId="2" xfId="0" applyFont="1" applyFill="1" applyBorder="1" applyAlignment="1">
      <alignment vertical="top" wrapText="1"/>
    </xf>
    <xf numFmtId="0" fontId="8" fillId="3" borderId="1" xfId="0" applyFont="1" applyFill="1" applyBorder="1" applyAlignment="1">
      <alignment vertical="center" wrapText="1"/>
    </xf>
    <xf numFmtId="3" fontId="6" fillId="0" borderId="11" xfId="0" applyNumberFormat="1" applyFont="1" applyBorder="1" applyAlignment="1">
      <alignment horizontal="center" vertical="top" wrapText="1"/>
    </xf>
    <xf numFmtId="3" fontId="7" fillId="3" borderId="16" xfId="0" applyNumberFormat="1" applyFont="1" applyFill="1" applyBorder="1" applyAlignment="1">
      <alignment vertical="top" wrapText="1"/>
    </xf>
    <xf numFmtId="0" fontId="7" fillId="4" borderId="6" xfId="0" applyFont="1" applyFill="1" applyBorder="1" applyAlignment="1">
      <alignment vertical="top" wrapText="1"/>
    </xf>
    <xf numFmtId="0" fontId="6" fillId="7" borderId="3" xfId="0" applyFont="1" applyFill="1" applyBorder="1" applyAlignment="1">
      <alignment vertical="top" wrapText="1"/>
    </xf>
    <xf numFmtId="0" fontId="6" fillId="7" borderId="3" xfId="0" applyFont="1" applyFill="1" applyBorder="1" applyAlignment="1">
      <alignment horizontal="center" vertical="top" wrapText="1"/>
    </xf>
    <xf numFmtId="166" fontId="3" fillId="3" borderId="1" xfId="0" applyNumberFormat="1" applyFont="1" applyFill="1" applyBorder="1" applyAlignment="1">
      <alignment horizontal="center" vertical="top" wrapText="1"/>
    </xf>
    <xf numFmtId="0" fontId="3" fillId="3" borderId="3" xfId="0" applyFont="1" applyFill="1" applyBorder="1" applyAlignment="1">
      <alignment vertical="top" wrapText="1"/>
    </xf>
    <xf numFmtId="0" fontId="13" fillId="0" borderId="1" xfId="0" applyFont="1" applyBorder="1" applyAlignment="1">
      <alignment horizontal="center" vertical="top" wrapText="1"/>
    </xf>
    <xf numFmtId="0" fontId="7" fillId="6" borderId="1" xfId="0" applyFont="1" applyFill="1" applyBorder="1" applyAlignment="1">
      <alignment vertical="top" wrapText="1"/>
    </xf>
    <xf numFmtId="0" fontId="7" fillId="6" borderId="1" xfId="0" applyFont="1" applyFill="1" applyBorder="1" applyAlignment="1">
      <alignment horizontal="center" vertical="top" wrapText="1"/>
    </xf>
    <xf numFmtId="2" fontId="7" fillId="6" borderId="1" xfId="0" applyNumberFormat="1" applyFont="1" applyFill="1" applyBorder="1" applyAlignment="1">
      <alignment horizontal="center" vertical="top"/>
    </xf>
    <xf numFmtId="166" fontId="7" fillId="6" borderId="1" xfId="0" applyNumberFormat="1" applyFont="1" applyFill="1" applyBorder="1" applyAlignment="1">
      <alignment horizontal="center" vertical="top"/>
    </xf>
    <xf numFmtId="0" fontId="8" fillId="3" borderId="1" xfId="0" applyFont="1" applyFill="1" applyBorder="1" applyAlignment="1">
      <alignment horizontal="center" vertical="top"/>
    </xf>
    <xf numFmtId="165" fontId="8" fillId="3" borderId="1" xfId="0" applyNumberFormat="1" applyFont="1" applyFill="1" applyBorder="1" applyAlignment="1">
      <alignment horizontal="center" vertical="top" wrapText="1"/>
    </xf>
    <xf numFmtId="166" fontId="8" fillId="3" borderId="1" xfId="0" applyNumberFormat="1" applyFont="1" applyFill="1" applyBorder="1" applyAlignment="1">
      <alignment horizontal="center" vertical="top"/>
    </xf>
    <xf numFmtId="0" fontId="7" fillId="6" borderId="6" xfId="0" applyFont="1" applyFill="1" applyBorder="1" applyAlignment="1">
      <alignment vertical="top" wrapText="1"/>
    </xf>
    <xf numFmtId="166" fontId="7" fillId="6" borderId="5" xfId="0" applyNumberFormat="1" applyFont="1" applyFill="1" applyBorder="1" applyAlignment="1">
      <alignment horizontal="center" vertical="top" wrapText="1"/>
    </xf>
    <xf numFmtId="0" fontId="7" fillId="6" borderId="5" xfId="0" applyFont="1" applyFill="1" applyBorder="1" applyAlignment="1">
      <alignment horizontal="center" vertical="top" wrapText="1"/>
    </xf>
    <xf numFmtId="49" fontId="7" fillId="6" borderId="1" xfId="0" applyNumberFormat="1" applyFont="1" applyFill="1" applyBorder="1" applyAlignment="1">
      <alignment horizontal="center" vertical="top" wrapText="1"/>
    </xf>
    <xf numFmtId="49" fontId="7" fillId="6" borderId="1" xfId="0" applyNumberFormat="1" applyFont="1" applyFill="1" applyBorder="1" applyAlignment="1">
      <alignment horizontal="center" vertical="top"/>
    </xf>
    <xf numFmtId="0" fontId="7" fillId="6" borderId="21" xfId="0" applyFont="1" applyFill="1" applyBorder="1" applyAlignment="1">
      <alignment vertical="top" wrapText="1"/>
    </xf>
    <xf numFmtId="0" fontId="7" fillId="6" borderId="2" xfId="0" applyFont="1" applyFill="1" applyBorder="1" applyAlignment="1">
      <alignment horizontal="center" vertical="top" wrapText="1"/>
    </xf>
    <xf numFmtId="0" fontId="7" fillId="6" borderId="21" xfId="0" applyFont="1" applyFill="1" applyBorder="1" applyAlignment="1">
      <alignment horizontal="center" vertical="top" wrapText="1"/>
    </xf>
    <xf numFmtId="0" fontId="7" fillId="6" borderId="5" xfId="0" applyFont="1" applyFill="1" applyBorder="1" applyAlignment="1">
      <alignment horizontal="justify" vertical="center" wrapText="1"/>
    </xf>
    <xf numFmtId="166" fontId="7" fillId="6" borderId="20" xfId="0" applyNumberFormat="1" applyFont="1" applyFill="1" applyBorder="1" applyAlignment="1">
      <alignment horizontal="center" vertical="top"/>
    </xf>
    <xf numFmtId="166" fontId="7" fillId="6" borderId="22" xfId="0" applyNumberFormat="1" applyFont="1" applyFill="1" applyBorder="1" applyAlignment="1">
      <alignment horizontal="center" vertical="top"/>
    </xf>
    <xf numFmtId="0" fontId="8" fillId="6" borderId="20" xfId="0" applyFont="1" applyFill="1" applyBorder="1" applyAlignment="1">
      <alignment horizontal="center" vertical="top" wrapText="1"/>
    </xf>
    <xf numFmtId="0" fontId="7" fillId="6" borderId="18" xfId="0" applyFont="1" applyFill="1" applyBorder="1" applyAlignment="1">
      <alignment horizontal="justify" vertical="center" wrapText="1"/>
    </xf>
    <xf numFmtId="49" fontId="7" fillId="6" borderId="18" xfId="0" applyNumberFormat="1" applyFont="1" applyFill="1" applyBorder="1" applyAlignment="1">
      <alignment horizontal="center" vertical="top"/>
    </xf>
    <xf numFmtId="49" fontId="7" fillId="6" borderId="20" xfId="0" applyNumberFormat="1" applyFont="1" applyFill="1" applyBorder="1" applyAlignment="1">
      <alignment horizontal="center" vertical="top"/>
    </xf>
    <xf numFmtId="49" fontId="7" fillId="6" borderId="5" xfId="0" applyNumberFormat="1" applyFont="1" applyFill="1" applyBorder="1" applyAlignment="1">
      <alignment horizontal="center" vertical="top"/>
    </xf>
    <xf numFmtId="0" fontId="7" fillId="6" borderId="19" xfId="0" applyFont="1" applyFill="1" applyBorder="1" applyAlignment="1">
      <alignment horizontal="justify" vertical="center" wrapText="1"/>
    </xf>
    <xf numFmtId="0" fontId="8" fillId="6" borderId="19" xfId="0" applyFont="1" applyFill="1" applyBorder="1" applyAlignment="1">
      <alignment horizontal="center" vertical="top" wrapText="1"/>
    </xf>
    <xf numFmtId="49" fontId="7" fillId="6" borderId="19" xfId="0" applyNumberFormat="1" applyFont="1" applyFill="1" applyBorder="1" applyAlignment="1">
      <alignment horizontal="center" vertical="top"/>
    </xf>
    <xf numFmtId="0" fontId="8" fillId="3" borderId="3" xfId="0" applyFont="1" applyFill="1" applyBorder="1" applyAlignment="1">
      <alignment vertical="top" wrapText="1"/>
    </xf>
    <xf numFmtId="0" fontId="7" fillId="10" borderId="3" xfId="0" applyFont="1" applyFill="1" applyBorder="1" applyAlignment="1">
      <alignment vertical="top" wrapText="1"/>
    </xf>
    <xf numFmtId="165" fontId="8" fillId="3" borderId="16" xfId="0" applyNumberFormat="1" applyFont="1" applyFill="1" applyBorder="1" applyAlignment="1">
      <alignment horizontal="left" vertical="top" wrapText="1"/>
    </xf>
    <xf numFmtId="0" fontId="11" fillId="0" borderId="0" xfId="0" applyFont="1" applyAlignment="1">
      <alignment horizontal="left" vertical="top"/>
    </xf>
    <xf numFmtId="0" fontId="5" fillId="2" borderId="1" xfId="0" applyFont="1" applyFill="1" applyBorder="1" applyAlignment="1">
      <alignment horizontal="center" vertical="center" wrapText="1"/>
    </xf>
    <xf numFmtId="0" fontId="8" fillId="3" borderId="0" xfId="0" applyFont="1" applyFill="1" applyAlignment="1">
      <alignment horizontal="center" vertical="top" wrapText="1"/>
    </xf>
    <xf numFmtId="165" fontId="4" fillId="0" borderId="6" xfId="0" applyNumberFormat="1" applyFont="1" applyBorder="1" applyAlignment="1">
      <alignment horizontal="center" vertical="top" wrapText="1"/>
    </xf>
    <xf numFmtId="0" fontId="5" fillId="2" borderId="1" xfId="0" applyFont="1" applyFill="1" applyBorder="1" applyAlignment="1">
      <alignment horizontal="center" vertical="top" wrapText="1"/>
    </xf>
    <xf numFmtId="0" fontId="12" fillId="0" borderId="0" xfId="0" applyFont="1" applyAlignment="1">
      <alignment vertical="top"/>
    </xf>
    <xf numFmtId="0" fontId="8" fillId="3" borderId="4" xfId="0" applyFont="1" applyFill="1" applyBorder="1" applyAlignment="1">
      <alignment horizontal="center" vertical="top" wrapText="1"/>
    </xf>
    <xf numFmtId="3" fontId="14" fillId="3" borderId="24" xfId="0" applyNumberFormat="1" applyFont="1" applyFill="1" applyBorder="1" applyAlignment="1">
      <alignment horizontal="center" vertical="top" wrapText="1"/>
    </xf>
    <xf numFmtId="0" fontId="14" fillId="3" borderId="24" xfId="0" applyFont="1" applyFill="1" applyBorder="1" applyAlignment="1">
      <alignment horizontal="center" vertical="top" wrapText="1"/>
    </xf>
    <xf numFmtId="3" fontId="8" fillId="3" borderId="24" xfId="0" applyNumberFormat="1" applyFont="1" applyFill="1" applyBorder="1" applyAlignment="1">
      <alignment horizontal="center" vertical="top" wrapText="1"/>
    </xf>
    <xf numFmtId="0" fontId="8" fillId="4" borderId="25" xfId="0" applyFont="1" applyFill="1" applyBorder="1" applyAlignment="1">
      <alignment horizontal="center" vertical="top" wrapText="1"/>
    </xf>
    <xf numFmtId="0" fontId="8" fillId="0" borderId="8" xfId="0" applyFont="1" applyBorder="1" applyAlignment="1">
      <alignment horizontal="center" vertical="top" wrapText="1"/>
    </xf>
    <xf numFmtId="0" fontId="16" fillId="0" borderId="8" xfId="0" applyFont="1" applyBorder="1" applyAlignment="1">
      <alignment horizontal="center" vertical="top" wrapText="1"/>
    </xf>
    <xf numFmtId="0" fontId="8" fillId="4" borderId="9" xfId="0" applyFont="1" applyFill="1" applyBorder="1" applyAlignment="1">
      <alignment horizontal="center" vertical="top" wrapText="1"/>
    </xf>
    <xf numFmtId="3" fontId="14" fillId="3" borderId="1" xfId="0" applyNumberFormat="1" applyFont="1" applyFill="1" applyBorder="1" applyAlignment="1">
      <alignment horizontal="center" vertical="top" wrapText="1"/>
    </xf>
    <xf numFmtId="0" fontId="14" fillId="3" borderId="1" xfId="0" applyFont="1" applyFill="1" applyBorder="1" applyAlignment="1">
      <alignment horizontal="center" vertical="top" wrapText="1"/>
    </xf>
    <xf numFmtId="3" fontId="8" fillId="3" borderId="1" xfId="0" applyNumberFormat="1" applyFont="1" applyFill="1" applyBorder="1" applyAlignment="1">
      <alignment horizontal="center" vertical="top" wrapText="1"/>
    </xf>
    <xf numFmtId="0" fontId="8" fillId="4" borderId="1" xfId="0" applyFont="1" applyFill="1" applyBorder="1" applyAlignment="1">
      <alignment horizontal="center" vertical="top" wrapText="1"/>
    </xf>
    <xf numFmtId="0" fontId="3" fillId="3" borderId="26" xfId="0" applyFont="1" applyFill="1" applyBorder="1" applyAlignment="1">
      <alignment horizontal="center" vertical="top" wrapText="1"/>
    </xf>
    <xf numFmtId="0" fontId="3" fillId="3" borderId="25" xfId="0" applyFont="1" applyFill="1" applyBorder="1" applyAlignment="1">
      <alignment horizontal="center" vertical="top" wrapText="1"/>
    </xf>
    <xf numFmtId="0" fontId="3" fillId="0" borderId="24" xfId="0" applyFont="1" applyBorder="1" applyAlignment="1">
      <alignment horizontal="center" vertical="top"/>
    </xf>
    <xf numFmtId="0" fontId="16" fillId="0" borderId="9" xfId="0" applyFont="1" applyBorder="1" applyAlignment="1">
      <alignment horizontal="center" vertical="top" wrapText="1"/>
    </xf>
    <xf numFmtId="0" fontId="8" fillId="3" borderId="8" xfId="0" applyFont="1" applyFill="1" applyBorder="1" applyAlignment="1">
      <alignment horizontal="center" vertical="top" wrapText="1"/>
    </xf>
    <xf numFmtId="0" fontId="8" fillId="3" borderId="17" xfId="0" applyFont="1" applyFill="1" applyBorder="1" applyAlignment="1">
      <alignment horizontal="center" vertical="top" wrapText="1"/>
    </xf>
    <xf numFmtId="0" fontId="8" fillId="3" borderId="29" xfId="0" applyFont="1" applyFill="1" applyBorder="1" applyAlignment="1">
      <alignment horizontal="center" vertical="top" wrapText="1"/>
    </xf>
    <xf numFmtId="0" fontId="18" fillId="7" borderId="6" xfId="0" applyFont="1" applyFill="1" applyBorder="1" applyAlignment="1">
      <alignment vertical="top" wrapText="1"/>
    </xf>
    <xf numFmtId="0" fontId="19" fillId="7" borderId="6" xfId="0" applyFont="1" applyFill="1" applyBorder="1" applyAlignment="1">
      <alignment vertical="top" wrapText="1"/>
    </xf>
    <xf numFmtId="0" fontId="13" fillId="3" borderId="12" xfId="0" applyFont="1" applyFill="1" applyBorder="1" applyAlignment="1">
      <alignment horizontal="center" vertical="top" wrapText="1"/>
    </xf>
    <xf numFmtId="0" fontId="0" fillId="0" borderId="3" xfId="0" applyBorder="1" applyAlignment="1">
      <alignment vertical="top" wrapText="1"/>
    </xf>
    <xf numFmtId="0" fontId="3" fillId="0" borderId="15" xfId="0" applyFont="1" applyBorder="1" applyAlignment="1">
      <alignment vertical="top" wrapText="1"/>
    </xf>
    <xf numFmtId="0" fontId="13" fillId="0" borderId="1" xfId="0" applyFont="1" applyBorder="1" applyAlignment="1">
      <alignment vertical="top" wrapText="1"/>
    </xf>
    <xf numFmtId="0" fontId="21" fillId="0" borderId="1" xfId="0" applyFont="1" applyBorder="1" applyAlignment="1">
      <alignment vertical="top" wrapText="1"/>
    </xf>
    <xf numFmtId="0" fontId="21" fillId="3" borderId="1" xfId="0" applyFont="1" applyFill="1" applyBorder="1" applyAlignment="1">
      <alignment vertical="top" wrapText="1"/>
    </xf>
    <xf numFmtId="0" fontId="21" fillId="0" borderId="2" xfId="0" applyFont="1" applyBorder="1" applyAlignment="1">
      <alignment vertical="top" wrapText="1"/>
    </xf>
    <xf numFmtId="0" fontId="21" fillId="0" borderId="12" xfId="0" applyFont="1" applyBorder="1" applyAlignment="1">
      <alignment vertical="top" wrapText="1"/>
    </xf>
    <xf numFmtId="0" fontId="22" fillId="0" borderId="0" xfId="0" applyFont="1" applyAlignment="1">
      <alignment horizontal="left" vertical="center"/>
    </xf>
    <xf numFmtId="0" fontId="25" fillId="0" borderId="1" xfId="0" applyFont="1" applyBorder="1" applyAlignment="1">
      <alignment vertical="top" wrapText="1"/>
    </xf>
    <xf numFmtId="0" fontId="13" fillId="3" borderId="3" xfId="0" applyFont="1" applyFill="1" applyBorder="1" applyAlignment="1">
      <alignment horizontal="center" vertical="top" wrapText="1"/>
    </xf>
    <xf numFmtId="0" fontId="3" fillId="0" borderId="26" xfId="0" applyFont="1" applyBorder="1" applyAlignment="1">
      <alignment horizontal="center" vertical="top" wrapText="1"/>
    </xf>
    <xf numFmtId="0" fontId="8" fillId="0" borderId="2" xfId="0" applyFont="1" applyBorder="1" applyAlignment="1">
      <alignment horizontal="center" vertical="top" wrapText="1"/>
    </xf>
    <xf numFmtId="0" fontId="0" fillId="3" borderId="3" xfId="0" applyFill="1" applyBorder="1" applyAlignment="1">
      <alignment horizontal="left" vertical="top" wrapText="1"/>
    </xf>
    <xf numFmtId="0" fontId="13" fillId="3" borderId="3" xfId="0" applyFont="1" applyFill="1" applyBorder="1" applyAlignment="1">
      <alignment vertical="top" wrapText="1"/>
    </xf>
    <xf numFmtId="0" fontId="13" fillId="7" borderId="3" xfId="0" applyFont="1" applyFill="1" applyBorder="1" applyAlignment="1">
      <alignment vertical="top" wrapText="1"/>
    </xf>
    <xf numFmtId="0" fontId="22" fillId="0" borderId="0" xfId="0" applyFont="1" applyAlignment="1">
      <alignment vertical="top" wrapText="1"/>
    </xf>
    <xf numFmtId="0" fontId="28" fillId="2" borderId="1" xfId="0" applyFont="1" applyFill="1" applyBorder="1" applyAlignment="1">
      <alignment horizontal="center" vertical="center" wrapText="1"/>
    </xf>
    <xf numFmtId="0" fontId="20" fillId="0" borderId="1" xfId="0" applyFont="1" applyBorder="1" applyAlignment="1">
      <alignment vertical="top" wrapText="1"/>
    </xf>
    <xf numFmtId="0" fontId="13" fillId="3" borderId="11" xfId="0" applyFont="1" applyFill="1" applyBorder="1" applyAlignment="1">
      <alignment horizontal="center" vertical="top" wrapText="1"/>
    </xf>
    <xf numFmtId="0" fontId="13" fillId="3" borderId="1" xfId="0" applyFont="1" applyFill="1" applyBorder="1" applyAlignment="1">
      <alignment horizontal="center" vertical="top" wrapText="1"/>
    </xf>
    <xf numFmtId="0" fontId="13" fillId="3" borderId="8" xfId="0" applyFont="1" applyFill="1" applyBorder="1" applyAlignment="1">
      <alignment horizontal="center" vertical="top" wrapText="1"/>
    </xf>
    <xf numFmtId="0" fontId="6" fillId="0" borderId="16" xfId="0" applyFont="1" applyBorder="1" applyAlignment="1">
      <alignment horizontal="left" vertical="top" wrapText="1"/>
    </xf>
    <xf numFmtId="0" fontId="6" fillId="3" borderId="15" xfId="0" applyFont="1" applyFill="1" applyBorder="1" applyAlignment="1">
      <alignment vertical="top" wrapText="1"/>
    </xf>
    <xf numFmtId="166" fontId="13" fillId="3" borderId="1" xfId="0" applyNumberFormat="1" applyFont="1" applyFill="1" applyBorder="1" applyAlignment="1">
      <alignment horizontal="center" vertical="top" wrapText="1"/>
    </xf>
    <xf numFmtId="0" fontId="13" fillId="3" borderId="1" xfId="0" applyFont="1" applyFill="1" applyBorder="1" applyAlignment="1">
      <alignment horizontal="center" vertical="top"/>
    </xf>
    <xf numFmtId="3" fontId="13" fillId="3" borderId="1" xfId="0" applyNumberFormat="1" applyFont="1" applyFill="1" applyBorder="1" applyAlignment="1">
      <alignment vertical="top"/>
    </xf>
    <xf numFmtId="3" fontId="13" fillId="3" borderId="1" xfId="0" applyNumberFormat="1" applyFont="1" applyFill="1" applyBorder="1" applyAlignment="1">
      <alignment horizontal="center" vertical="top" wrapText="1"/>
    </xf>
    <xf numFmtId="0" fontId="13" fillId="0" borderId="8" xfId="0" applyFont="1" applyBorder="1" applyAlignment="1">
      <alignment horizontal="center" vertical="top" wrapText="1"/>
    </xf>
    <xf numFmtId="0" fontId="26" fillId="11" borderId="1" xfId="0" applyFont="1" applyFill="1" applyBorder="1" applyAlignment="1">
      <alignment horizontal="left" vertical="top" wrapText="1"/>
    </xf>
    <xf numFmtId="0" fontId="6" fillId="11" borderId="2" xfId="0" applyFont="1" applyFill="1" applyBorder="1" applyAlignment="1">
      <alignment vertical="top" wrapText="1"/>
    </xf>
    <xf numFmtId="0" fontId="13" fillId="11" borderId="3" xfId="0" applyFont="1" applyFill="1" applyBorder="1" applyAlignment="1">
      <alignment horizontal="center" vertical="top" wrapText="1"/>
    </xf>
    <xf numFmtId="0" fontId="3" fillId="0" borderId="2" xfId="0" applyFont="1" applyBorder="1" applyAlignment="1">
      <alignment horizontal="left" vertical="top" wrapText="1"/>
    </xf>
    <xf numFmtId="0" fontId="0" fillId="0" borderId="3" xfId="0" applyBorder="1" applyAlignment="1">
      <alignment horizontal="left" vertical="top" wrapText="1"/>
    </xf>
    <xf numFmtId="0" fontId="6" fillId="0" borderId="2" xfId="0" applyFont="1" applyBorder="1" applyAlignment="1">
      <alignment horizontal="left" vertical="top" wrapText="1"/>
    </xf>
    <xf numFmtId="0" fontId="20" fillId="0" borderId="3" xfId="0" applyFont="1" applyBorder="1" applyAlignment="1">
      <alignment horizontal="left" vertical="top" wrapText="1"/>
    </xf>
    <xf numFmtId="0" fontId="8" fillId="3" borderId="2" xfId="0" applyFont="1" applyFill="1" applyBorder="1" applyAlignment="1">
      <alignment horizontal="left" vertical="top" wrapText="1"/>
    </xf>
    <xf numFmtId="0" fontId="0" fillId="3" borderId="3" xfId="0" applyFill="1" applyBorder="1" applyAlignment="1">
      <alignment horizontal="left" vertical="top" wrapText="1"/>
    </xf>
    <xf numFmtId="0" fontId="3" fillId="0" borderId="5"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3"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3" xfId="0" applyFont="1" applyFill="1" applyBorder="1" applyAlignment="1">
      <alignment horizontal="left" vertical="top" wrapText="1"/>
    </xf>
    <xf numFmtId="0" fontId="14" fillId="0" borderId="2" xfId="0" applyFont="1" applyBorder="1" applyAlignment="1">
      <alignment horizontal="left" vertical="top" wrapText="1"/>
    </xf>
    <xf numFmtId="0" fontId="16" fillId="0" borderId="2" xfId="0" applyFont="1" applyBorder="1" applyAlignment="1">
      <alignment horizontal="left" vertical="top" wrapText="1"/>
    </xf>
    <xf numFmtId="0" fontId="13" fillId="0" borderId="2" xfId="0" applyFont="1" applyBorder="1" applyAlignment="1">
      <alignment horizontal="left" vertical="top" wrapText="1"/>
    </xf>
    <xf numFmtId="0" fontId="5" fillId="2" borderId="6"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8" xfId="0" applyFont="1" applyFill="1" applyBorder="1" applyAlignment="1">
      <alignment horizontal="center" vertical="center" wrapText="1"/>
    </xf>
    <xf numFmtId="165" fontId="4" fillId="3" borderId="27" xfId="0" applyNumberFormat="1" applyFont="1" applyFill="1" applyBorder="1" applyAlignment="1">
      <alignment horizontal="left" vertical="top" wrapText="1"/>
    </xf>
    <xf numFmtId="0" fontId="0" fillId="3" borderId="28" xfId="0" applyFill="1" applyBorder="1" applyAlignment="1">
      <alignment horizontal="left" vertical="top" wrapText="1"/>
    </xf>
    <xf numFmtId="0" fontId="8" fillId="0" borderId="2" xfId="0" applyFont="1" applyBorder="1" applyAlignment="1">
      <alignment horizontal="left" vertical="top" wrapText="1"/>
    </xf>
    <xf numFmtId="0" fontId="6" fillId="3" borderId="2"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3"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3" xfId="0" applyFont="1" applyBorder="1" applyAlignment="1">
      <alignment horizontal="left" vertical="top" wrapText="1"/>
    </xf>
    <xf numFmtId="0" fontId="13" fillId="0" borderId="25" xfId="0" applyFont="1" applyBorder="1" applyAlignment="1">
      <alignment horizontal="left" vertical="top" wrapText="1"/>
    </xf>
    <xf numFmtId="0" fontId="12" fillId="0" borderId="4" xfId="0" applyFont="1" applyBorder="1" applyAlignment="1">
      <alignment horizontal="center" vertical="center" wrapText="1"/>
    </xf>
    <xf numFmtId="0" fontId="7" fillId="6" borderId="2" xfId="0" applyFont="1" applyFill="1" applyBorder="1" applyAlignment="1">
      <alignment horizontal="left" vertical="top" wrapText="1"/>
    </xf>
    <xf numFmtId="0" fontId="7" fillId="6" borderId="5" xfId="0" applyFont="1" applyFill="1" applyBorder="1" applyAlignment="1">
      <alignment horizontal="left" vertical="top" wrapText="1"/>
    </xf>
    <xf numFmtId="0" fontId="7" fillId="6" borderId="3" xfId="0" applyFont="1" applyFill="1" applyBorder="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3" fillId="0" borderId="2" xfId="0" applyFont="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CCFF"/>
      <color rgb="FF99FF99"/>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nga Mikalauskienė" id="{08D9BC9B-63AB-490D-9D4D-775DEAEE9B9A}" userId="S::inga.mikalauskiene@klaipeda.lt::09dffb4a-b41a-4bf9-942e-223d7f7779a6"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0" dT="2023-10-23T19:36:43.71" personId="{08D9BC9B-63AB-490D-9D4D-775DEAEE9B9A}" id="{2C04C82F-E609-4AAF-B7DF-D0AD23475ACD}">
    <text>Smeltalės upės nuo Minijos g. tilto valymo darbai</text>
  </threadedComment>
  <threadedComment ref="C71" dT="2023-10-23T19:37:25.23" personId="{08D9BC9B-63AB-490D-9D4D-775DEAEE9B9A}" id="{FFFD762F-E143-48B9-BEF3-68CFE622C2EC}">
    <text>Smeltalės upės prieplaukos akvatorijos ir upės dalies iki Minijos g. tilto valymo / gilinimo techninio projekto parengimas</text>
  </threadedComment>
  <threadedComment ref="D74" dT="2023-10-30T09:21:40.97" personId="{08D9BC9B-63AB-490D-9D4D-775DEAEE9B9A}" id="{6FD971F7-A791-44A1-A83D-A6AA3B106AB6}">
    <text>Nespėjami atlikti darbai 2023 m. Projekto rengimas užtruko, nes buvo koreguoti reikalavimai medžiagoms.</text>
  </threadedComment>
  <threadedComment ref="F100" dT="2023-10-23T19:39:34.11" personId="{08D9BC9B-63AB-490D-9D4D-775DEAEE9B9A}" id="{DDD97F38-20CE-4CC4-A2F3-5A7C06F92AD7}">
    <text>2025 m. numatyti ESO darbai</text>
  </threadedComment>
  <threadedComment ref="D147" dT="2023-10-25T06:43:01.67" personId="{08D9BC9B-63AB-490D-9D4D-775DEAEE9B9A}" id="{55C3A6DF-8D6D-4661-A52C-20A459639ADB}">
    <text>Naujų apšvietimo tinklų įrengimui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151"/>
  <sheetViews>
    <sheetView tabSelected="1" topLeftCell="A2" zoomScaleNormal="100" workbookViewId="0">
      <selection activeCell="B3" sqref="B3:K3"/>
    </sheetView>
  </sheetViews>
  <sheetFormatPr defaultColWidth="8.85546875" defaultRowHeight="12.75"/>
  <cols>
    <col min="1" max="1" width="2.5703125" style="1" customWidth="1"/>
    <col min="2" max="2" width="15.5703125" style="2" customWidth="1"/>
    <col min="3" max="3" width="44.85546875" style="2" customWidth="1"/>
    <col min="4" max="9" width="8.5703125" style="2" customWidth="1"/>
    <col min="10" max="10" width="11.42578125" style="3" customWidth="1"/>
    <col min="11" max="11" width="31.28515625" style="3" customWidth="1"/>
    <col min="12" max="12" width="32.7109375" style="1" customWidth="1"/>
    <col min="13" max="16384" width="8.85546875" style="1"/>
  </cols>
  <sheetData>
    <row r="1" spans="2:12" ht="15.6" customHeight="1">
      <c r="B1" s="53"/>
      <c r="C1" s="53"/>
      <c r="D1" s="53"/>
      <c r="E1" s="53"/>
      <c r="F1" s="1"/>
      <c r="G1" s="1"/>
      <c r="H1" s="53"/>
      <c r="I1" s="53"/>
      <c r="J1" s="53"/>
      <c r="K1" s="159" t="s">
        <v>0</v>
      </c>
    </row>
    <row r="2" spans="2:12" ht="15.6" customHeight="1">
      <c r="B2" s="53"/>
      <c r="C2" s="53"/>
      <c r="D2" s="53"/>
      <c r="E2" s="53"/>
      <c r="F2" s="1"/>
      <c r="G2" s="1"/>
      <c r="H2" s="154"/>
      <c r="I2" s="154"/>
      <c r="J2" s="154"/>
      <c r="K2" s="154"/>
    </row>
    <row r="3" spans="2:12" ht="24.6" customHeight="1">
      <c r="B3" s="240" t="s">
        <v>1</v>
      </c>
      <c r="C3" s="240"/>
      <c r="D3" s="240"/>
      <c r="E3" s="240"/>
      <c r="F3" s="240"/>
      <c r="G3" s="240"/>
      <c r="H3" s="240"/>
      <c r="I3" s="240"/>
      <c r="J3" s="240"/>
      <c r="K3" s="240"/>
    </row>
    <row r="4" spans="2:12" ht="29.25" customHeight="1">
      <c r="B4" s="246" t="s">
        <v>2</v>
      </c>
      <c r="C4" s="244" t="s">
        <v>3</v>
      </c>
      <c r="D4" s="228" t="s">
        <v>4</v>
      </c>
      <c r="E4" s="229"/>
      <c r="F4" s="229"/>
      <c r="G4" s="229"/>
      <c r="H4" s="229"/>
      <c r="I4" s="230"/>
      <c r="J4" s="247" t="s">
        <v>5</v>
      </c>
      <c r="K4" s="248" t="s">
        <v>6</v>
      </c>
    </row>
    <row r="5" spans="2:12" ht="39" customHeight="1">
      <c r="B5" s="246"/>
      <c r="C5" s="245"/>
      <c r="D5" s="155" t="s">
        <v>7</v>
      </c>
      <c r="E5" s="158" t="s">
        <v>8</v>
      </c>
      <c r="F5" s="155" t="s">
        <v>9</v>
      </c>
      <c r="G5" s="158" t="s">
        <v>8</v>
      </c>
      <c r="H5" s="155" t="s">
        <v>10</v>
      </c>
      <c r="I5" s="158" t="s">
        <v>8</v>
      </c>
      <c r="J5" s="247"/>
      <c r="K5" s="248"/>
    </row>
    <row r="6" spans="2:12" ht="14.25" customHeight="1">
      <c r="B6" s="198">
        <v>1</v>
      </c>
      <c r="C6" s="198">
        <v>2</v>
      </c>
      <c r="D6" s="198">
        <v>3</v>
      </c>
      <c r="E6" s="198">
        <v>4</v>
      </c>
      <c r="F6" s="198">
        <v>5</v>
      </c>
      <c r="G6" s="198">
        <v>6</v>
      </c>
      <c r="H6" s="198">
        <v>7</v>
      </c>
      <c r="I6" s="198">
        <v>8</v>
      </c>
      <c r="J6" s="198">
        <v>9</v>
      </c>
      <c r="K6" s="198">
        <v>10</v>
      </c>
    </row>
    <row r="7" spans="2:12" ht="18" customHeight="1">
      <c r="B7" s="28" t="s">
        <v>11</v>
      </c>
      <c r="C7" s="20" t="s">
        <v>12</v>
      </c>
      <c r="D7" s="20"/>
      <c r="E7" s="20"/>
      <c r="F7" s="20"/>
      <c r="G7" s="20"/>
      <c r="H7" s="20"/>
      <c r="I7" s="20"/>
      <c r="J7" s="20"/>
      <c r="K7" s="20"/>
    </row>
    <row r="8" spans="2:12" ht="69" customHeight="1">
      <c r="B8" s="27" t="s">
        <v>13</v>
      </c>
      <c r="C8" s="81" t="s">
        <v>14</v>
      </c>
      <c r="D8" s="63">
        <v>60</v>
      </c>
      <c r="E8" s="63"/>
      <c r="F8" s="63">
        <v>70</v>
      </c>
      <c r="G8" s="63"/>
      <c r="H8" s="63">
        <v>75</v>
      </c>
      <c r="I8" s="63"/>
      <c r="J8" s="22"/>
      <c r="K8" s="22"/>
    </row>
    <row r="9" spans="2:12" ht="45.75" customHeight="1">
      <c r="B9" s="83" t="s">
        <v>15</v>
      </c>
      <c r="C9" s="82" t="s">
        <v>16</v>
      </c>
      <c r="D9" s="64">
        <v>2</v>
      </c>
      <c r="E9" s="64"/>
      <c r="F9" s="64">
        <v>1</v>
      </c>
      <c r="G9" s="64"/>
      <c r="H9" s="64">
        <v>1</v>
      </c>
      <c r="I9" s="64"/>
      <c r="J9" s="22"/>
      <c r="K9" s="22"/>
    </row>
    <row r="10" spans="2:12" ht="27.6" customHeight="1">
      <c r="B10" s="29" t="s">
        <v>17</v>
      </c>
      <c r="C10" s="18" t="s">
        <v>18</v>
      </c>
      <c r="D10" s="4"/>
      <c r="E10" s="4"/>
      <c r="F10" s="4"/>
      <c r="G10" s="4"/>
      <c r="H10" s="4"/>
      <c r="I10" s="4"/>
      <c r="J10" s="4"/>
      <c r="K10" s="4"/>
      <c r="L10" s="8"/>
    </row>
    <row r="11" spans="2:12" ht="17.25" customHeight="1">
      <c r="B11" s="30"/>
      <c r="C11" s="42" t="s">
        <v>19</v>
      </c>
      <c r="D11" s="7"/>
      <c r="E11" s="124"/>
      <c r="F11" s="7"/>
      <c r="G11" s="7"/>
      <c r="H11" s="7"/>
      <c r="I11" s="7"/>
      <c r="J11" s="7"/>
      <c r="K11" s="233" t="s">
        <v>266</v>
      </c>
      <c r="L11" s="189"/>
    </row>
    <row r="12" spans="2:12" ht="26.25" customHeight="1">
      <c r="B12" s="10" t="s">
        <v>20</v>
      </c>
      <c r="C12" s="5" t="s">
        <v>21</v>
      </c>
      <c r="D12" s="205">
        <v>54.3</v>
      </c>
      <c r="E12" s="205">
        <v>54.4</v>
      </c>
      <c r="F12" s="122">
        <v>54</v>
      </c>
      <c r="G12" s="122"/>
      <c r="H12" s="122">
        <v>53.5</v>
      </c>
      <c r="I12" s="122"/>
      <c r="J12" s="7"/>
      <c r="K12" s="238"/>
      <c r="L12" s="8"/>
    </row>
    <row r="13" spans="2:12" ht="29.25" customHeight="1">
      <c r="B13" s="30"/>
      <c r="C13" s="43" t="s">
        <v>22</v>
      </c>
      <c r="D13" s="7"/>
      <c r="E13" s="7"/>
      <c r="F13" s="7"/>
      <c r="G13" s="7"/>
      <c r="H13" s="7"/>
      <c r="I13" s="7"/>
      <c r="J13" s="7"/>
      <c r="K13" s="213"/>
      <c r="L13" s="8"/>
    </row>
    <row r="14" spans="2:12" ht="18" customHeight="1">
      <c r="B14" s="10" t="s">
        <v>23</v>
      </c>
      <c r="C14" s="5" t="s">
        <v>21</v>
      </c>
      <c r="D14" s="80">
        <v>1.3</v>
      </c>
      <c r="E14" s="93"/>
      <c r="F14" s="93">
        <v>1.3</v>
      </c>
      <c r="G14" s="93"/>
      <c r="H14" s="93">
        <v>1.3</v>
      </c>
      <c r="I14" s="93"/>
      <c r="J14" s="7"/>
      <c r="K14" s="214"/>
      <c r="L14" s="8"/>
    </row>
    <row r="15" spans="2:12" ht="16.5" customHeight="1">
      <c r="B15" s="30"/>
      <c r="C15" s="21" t="s">
        <v>24</v>
      </c>
      <c r="D15" s="71" t="s">
        <v>25</v>
      </c>
      <c r="E15" s="72"/>
      <c r="F15" s="72" t="s">
        <v>25</v>
      </c>
      <c r="G15" s="72"/>
      <c r="H15" s="72" t="s">
        <v>25</v>
      </c>
      <c r="I15" s="72"/>
      <c r="J15" s="7"/>
      <c r="K15" s="234" t="s">
        <v>262</v>
      </c>
      <c r="L15" s="8"/>
    </row>
    <row r="16" spans="2:12" ht="34.5" customHeight="1">
      <c r="B16" s="10" t="s">
        <v>26</v>
      </c>
      <c r="C16" s="190" t="s">
        <v>27</v>
      </c>
      <c r="D16" s="191">
        <v>391</v>
      </c>
      <c r="E16" s="200">
        <v>669</v>
      </c>
      <c r="F16" s="72">
        <v>390</v>
      </c>
      <c r="G16" s="72"/>
      <c r="H16" s="72">
        <v>390</v>
      </c>
      <c r="I16" s="72"/>
      <c r="J16" s="7"/>
      <c r="K16" s="235"/>
      <c r="L16" s="8"/>
    </row>
    <row r="17" spans="2:12" ht="127.9" customHeight="1">
      <c r="B17" s="10" t="s">
        <v>28</v>
      </c>
      <c r="C17" s="23" t="s">
        <v>29</v>
      </c>
      <c r="D17" s="191">
        <v>40</v>
      </c>
      <c r="E17" s="200">
        <v>55</v>
      </c>
      <c r="F17" s="72">
        <v>40</v>
      </c>
      <c r="G17" s="72"/>
      <c r="H17" s="72">
        <v>40</v>
      </c>
      <c r="I17" s="72"/>
      <c r="J17" s="7"/>
      <c r="K17" s="236"/>
      <c r="L17" s="8"/>
    </row>
    <row r="18" spans="2:12" ht="18" customHeight="1">
      <c r="B18" s="5"/>
      <c r="C18" s="21" t="s">
        <v>30</v>
      </c>
      <c r="D18" s="71" t="s">
        <v>25</v>
      </c>
      <c r="E18" s="72"/>
      <c r="F18" s="72" t="s">
        <v>25</v>
      </c>
      <c r="G18" s="72"/>
      <c r="H18" s="72" t="s">
        <v>25</v>
      </c>
      <c r="I18" s="72"/>
      <c r="J18" s="7"/>
      <c r="K18" s="213"/>
      <c r="L18" s="8"/>
    </row>
    <row r="19" spans="2:12" ht="18" customHeight="1">
      <c r="B19" s="10" t="s">
        <v>31</v>
      </c>
      <c r="C19" s="25" t="s">
        <v>32</v>
      </c>
      <c r="D19" s="71">
        <v>1.9</v>
      </c>
      <c r="E19" s="72"/>
      <c r="F19" s="72">
        <v>1.9</v>
      </c>
      <c r="G19" s="72"/>
      <c r="H19" s="72">
        <v>1.9</v>
      </c>
      <c r="I19" s="72"/>
      <c r="J19" s="7"/>
      <c r="K19" s="214"/>
      <c r="L19" s="8"/>
    </row>
    <row r="20" spans="2:12" ht="18" customHeight="1">
      <c r="B20" s="10" t="s">
        <v>33</v>
      </c>
      <c r="C20" s="25" t="s">
        <v>32</v>
      </c>
      <c r="D20" s="71">
        <v>0.8</v>
      </c>
      <c r="E20" s="72"/>
      <c r="F20" s="72">
        <v>0.8</v>
      </c>
      <c r="G20" s="72"/>
      <c r="H20" s="72">
        <v>0.8</v>
      </c>
      <c r="I20" s="72"/>
      <c r="J20" s="7"/>
      <c r="K20" s="7"/>
      <c r="L20" s="8"/>
    </row>
    <row r="21" spans="2:12" ht="28.5" customHeight="1">
      <c r="B21" s="5"/>
      <c r="C21" s="6" t="s">
        <v>34</v>
      </c>
      <c r="D21" s="7"/>
      <c r="E21" s="7"/>
      <c r="F21" s="7"/>
      <c r="G21" s="7"/>
      <c r="H21" s="7"/>
      <c r="I21" s="7"/>
      <c r="J21" s="7"/>
      <c r="K21" s="233" t="s">
        <v>267</v>
      </c>
      <c r="L21" s="189"/>
    </row>
    <row r="22" spans="2:12" ht="18" customHeight="1">
      <c r="B22" s="10" t="s">
        <v>35</v>
      </c>
      <c r="C22" s="23" t="s">
        <v>36</v>
      </c>
      <c r="D22" s="201">
        <v>7</v>
      </c>
      <c r="E22" s="202">
        <v>3</v>
      </c>
      <c r="F22" s="209">
        <v>7</v>
      </c>
      <c r="G22" s="209">
        <v>3</v>
      </c>
      <c r="H22" s="209">
        <v>7</v>
      </c>
      <c r="I22" s="209">
        <v>3</v>
      </c>
      <c r="J22" s="7"/>
      <c r="K22" s="237"/>
      <c r="L22" s="8"/>
    </row>
    <row r="23" spans="2:12" ht="43.15" customHeight="1">
      <c r="B23" s="10" t="s">
        <v>37</v>
      </c>
      <c r="C23" s="23" t="s">
        <v>38</v>
      </c>
      <c r="D23" s="54">
        <v>42</v>
      </c>
      <c r="E23" s="55"/>
      <c r="F23" s="55"/>
      <c r="G23" s="55"/>
      <c r="H23" s="55"/>
      <c r="I23" s="55"/>
      <c r="J23" s="7"/>
      <c r="K23" s="238"/>
      <c r="L23" s="8"/>
    </row>
    <row r="24" spans="2:12" ht="42.6" customHeight="1">
      <c r="B24" s="5"/>
      <c r="C24" s="6" t="s">
        <v>39</v>
      </c>
      <c r="D24" s="7"/>
      <c r="E24" s="7"/>
      <c r="F24" s="7"/>
      <c r="G24" s="7"/>
      <c r="H24" s="7"/>
      <c r="I24" s="7"/>
      <c r="J24" s="7"/>
      <c r="K24" s="249"/>
      <c r="L24" s="8"/>
    </row>
    <row r="25" spans="2:12" ht="18" customHeight="1">
      <c r="B25" s="10" t="s">
        <v>40</v>
      </c>
      <c r="C25" s="25" t="s">
        <v>41</v>
      </c>
      <c r="D25" s="52">
        <v>8</v>
      </c>
      <c r="E25" s="52"/>
      <c r="F25" s="7"/>
      <c r="G25" s="7"/>
      <c r="H25" s="7"/>
      <c r="I25" s="7"/>
      <c r="J25" s="7" t="s">
        <v>42</v>
      </c>
      <c r="K25" s="214"/>
      <c r="L25" s="8"/>
    </row>
    <row r="26" spans="2:12" ht="45.75" customHeight="1">
      <c r="B26" s="5"/>
      <c r="C26" s="21" t="s">
        <v>43</v>
      </c>
      <c r="D26" s="7"/>
      <c r="E26" s="7"/>
      <c r="F26" s="7"/>
      <c r="G26" s="7"/>
      <c r="H26" s="7"/>
      <c r="I26" s="7"/>
      <c r="J26" s="7"/>
      <c r="K26" s="213"/>
      <c r="L26" s="8"/>
    </row>
    <row r="27" spans="2:12" ht="18" customHeight="1">
      <c r="B27" s="10" t="s">
        <v>44</v>
      </c>
      <c r="C27" s="14" t="s">
        <v>45</v>
      </c>
      <c r="D27" s="65">
        <v>39</v>
      </c>
      <c r="E27" s="66"/>
      <c r="F27" s="66">
        <v>39</v>
      </c>
      <c r="G27" s="66"/>
      <c r="H27" s="66"/>
      <c r="I27" s="66"/>
      <c r="J27" s="7"/>
      <c r="K27" s="214"/>
      <c r="L27" s="8"/>
    </row>
    <row r="28" spans="2:12" ht="18.75" customHeight="1">
      <c r="B28" s="5"/>
      <c r="C28" s="6" t="s">
        <v>46</v>
      </c>
      <c r="D28" s="54" t="s">
        <v>25</v>
      </c>
      <c r="E28" s="55"/>
      <c r="F28" s="55" t="s">
        <v>25</v>
      </c>
      <c r="G28" s="55"/>
      <c r="H28" s="55" t="s">
        <v>25</v>
      </c>
      <c r="I28" s="55"/>
      <c r="J28" s="7"/>
      <c r="K28" s="213"/>
      <c r="L28" s="8"/>
    </row>
    <row r="29" spans="2:12" ht="18" customHeight="1">
      <c r="B29" s="10" t="s">
        <v>47</v>
      </c>
      <c r="C29" s="12" t="s">
        <v>48</v>
      </c>
      <c r="D29" s="54">
        <v>21</v>
      </c>
      <c r="E29" s="55"/>
      <c r="F29" s="117">
        <v>2000</v>
      </c>
      <c r="G29" s="117"/>
      <c r="H29" s="55" t="s">
        <v>25</v>
      </c>
      <c r="I29" s="55"/>
      <c r="J29" s="7"/>
      <c r="K29" s="214"/>
      <c r="L29" s="8"/>
    </row>
    <row r="30" spans="2:12" ht="21" customHeight="1">
      <c r="B30" s="14"/>
      <c r="C30" s="21" t="s">
        <v>49</v>
      </c>
      <c r="D30" s="52"/>
      <c r="E30" s="52"/>
      <c r="F30" s="52"/>
      <c r="G30" s="52"/>
      <c r="H30" s="52"/>
      <c r="I30" s="52"/>
      <c r="J30" s="52"/>
      <c r="K30" s="220"/>
      <c r="L30" s="8"/>
    </row>
    <row r="31" spans="2:12" ht="18" customHeight="1">
      <c r="B31" s="14" t="s">
        <v>50</v>
      </c>
      <c r="C31" s="25" t="s">
        <v>51</v>
      </c>
      <c r="D31" s="13"/>
      <c r="E31" s="13"/>
      <c r="F31" s="13">
        <v>1</v>
      </c>
      <c r="G31" s="13"/>
      <c r="H31" s="13"/>
      <c r="I31" s="13"/>
      <c r="J31" s="13"/>
      <c r="K31" s="214"/>
      <c r="L31" s="8"/>
    </row>
    <row r="32" spans="2:12" ht="18" customHeight="1">
      <c r="B32" s="14" t="s">
        <v>52</v>
      </c>
      <c r="C32" s="25" t="s">
        <v>53</v>
      </c>
      <c r="D32" s="13"/>
      <c r="E32" s="13"/>
      <c r="F32" s="13">
        <v>1</v>
      </c>
      <c r="G32" s="13"/>
      <c r="H32" s="13"/>
      <c r="I32" s="13"/>
      <c r="J32" s="13"/>
      <c r="K32" s="13"/>
      <c r="L32" s="8"/>
    </row>
    <row r="33" spans="2:12" ht="18" customHeight="1">
      <c r="B33" s="14" t="s">
        <v>54</v>
      </c>
      <c r="C33" s="14" t="s">
        <v>55</v>
      </c>
      <c r="D33" s="13"/>
      <c r="E33" s="13"/>
      <c r="F33" s="13">
        <v>30</v>
      </c>
      <c r="G33" s="13"/>
      <c r="H33" s="13">
        <v>60</v>
      </c>
      <c r="I33" s="13"/>
      <c r="J33" s="13" t="s">
        <v>42</v>
      </c>
      <c r="K33" s="13"/>
      <c r="L33" s="8"/>
    </row>
    <row r="34" spans="2:12" ht="29.45" customHeight="1">
      <c r="B34" s="14" t="s">
        <v>56</v>
      </c>
      <c r="C34" s="14" t="s">
        <v>57</v>
      </c>
      <c r="D34" s="13"/>
      <c r="E34" s="13"/>
      <c r="F34" s="13"/>
      <c r="G34" s="13"/>
      <c r="H34" s="13"/>
      <c r="I34" s="13"/>
      <c r="J34" s="13"/>
      <c r="K34" s="13"/>
      <c r="L34" s="8"/>
    </row>
    <row r="35" spans="2:12" ht="18" customHeight="1">
      <c r="B35" s="14" t="s">
        <v>58</v>
      </c>
      <c r="C35" s="14" t="s">
        <v>59</v>
      </c>
      <c r="D35" s="13"/>
      <c r="E35" s="13"/>
      <c r="F35" s="13"/>
      <c r="G35" s="13"/>
      <c r="H35" s="13"/>
      <c r="I35" s="13"/>
      <c r="J35" s="13"/>
      <c r="K35" s="13"/>
      <c r="L35" s="8"/>
    </row>
    <row r="36" spans="2:12" ht="15" customHeight="1">
      <c r="B36" s="5"/>
      <c r="C36" s="6" t="s">
        <v>60</v>
      </c>
      <c r="D36" s="7"/>
      <c r="E36" s="7"/>
      <c r="F36" s="7"/>
      <c r="G36" s="7"/>
      <c r="H36" s="7"/>
      <c r="I36" s="7"/>
      <c r="J36" s="7"/>
      <c r="K36" s="213"/>
      <c r="L36" s="8"/>
    </row>
    <row r="37" spans="2:12" ht="18" customHeight="1">
      <c r="B37" s="10" t="s">
        <v>61</v>
      </c>
      <c r="C37" s="12" t="s">
        <v>62</v>
      </c>
      <c r="D37" s="7">
        <v>1</v>
      </c>
      <c r="E37" s="7"/>
      <c r="F37" s="7"/>
      <c r="G37" s="7"/>
      <c r="H37" s="7"/>
      <c r="I37" s="7"/>
      <c r="J37" s="7"/>
      <c r="K37" s="214"/>
      <c r="L37" s="8"/>
    </row>
    <row r="38" spans="2:12" ht="31.5" customHeight="1">
      <c r="B38" s="10" t="s">
        <v>63</v>
      </c>
      <c r="C38" s="12" t="s">
        <v>64</v>
      </c>
      <c r="D38" s="7">
        <v>1</v>
      </c>
      <c r="E38" s="7"/>
      <c r="F38" s="7"/>
      <c r="G38" s="7"/>
      <c r="H38" s="7"/>
      <c r="I38" s="7"/>
      <c r="J38" s="7" t="s">
        <v>42</v>
      </c>
      <c r="K38" s="7"/>
      <c r="L38" s="8"/>
    </row>
    <row r="39" spans="2:12" ht="31.15" customHeight="1">
      <c r="B39" s="28" t="s">
        <v>65</v>
      </c>
      <c r="C39" s="20" t="s">
        <v>66</v>
      </c>
      <c r="D39" s="44"/>
      <c r="E39" s="44"/>
      <c r="F39" s="44"/>
      <c r="G39" s="44"/>
      <c r="H39" s="44"/>
      <c r="I39" s="44"/>
      <c r="J39" s="44"/>
      <c r="K39" s="44"/>
      <c r="L39" s="8"/>
    </row>
    <row r="40" spans="2:12" ht="43.9" customHeight="1">
      <c r="B40" s="27" t="s">
        <v>67</v>
      </c>
      <c r="C40" s="27" t="s">
        <v>68</v>
      </c>
      <c r="D40" s="67">
        <v>35</v>
      </c>
      <c r="E40" s="63"/>
      <c r="F40" s="63">
        <v>35</v>
      </c>
      <c r="G40" s="63"/>
      <c r="H40" s="63">
        <v>35</v>
      </c>
      <c r="I40" s="63"/>
      <c r="J40" s="22"/>
      <c r="K40" s="22"/>
      <c r="L40" s="8"/>
    </row>
    <row r="41" spans="2:12" ht="43.15" customHeight="1">
      <c r="B41" s="27" t="s">
        <v>69</v>
      </c>
      <c r="C41" s="27" t="s">
        <v>70</v>
      </c>
      <c r="D41" s="68">
        <v>48</v>
      </c>
      <c r="E41" s="64"/>
      <c r="F41" s="64">
        <v>48</v>
      </c>
      <c r="G41" s="64"/>
      <c r="H41" s="64">
        <v>48</v>
      </c>
      <c r="I41" s="64"/>
      <c r="J41" s="22"/>
      <c r="K41" s="22"/>
      <c r="L41" s="8"/>
    </row>
    <row r="42" spans="2:12" ht="30.75" customHeight="1">
      <c r="B42" s="29" t="s">
        <v>71</v>
      </c>
      <c r="C42" s="18" t="s">
        <v>72</v>
      </c>
      <c r="D42" s="69" t="s">
        <v>25</v>
      </c>
      <c r="E42" s="70"/>
      <c r="F42" s="70" t="s">
        <v>25</v>
      </c>
      <c r="G42" s="70"/>
      <c r="H42" s="70" t="s">
        <v>25</v>
      </c>
      <c r="I42" s="70"/>
      <c r="J42" s="4"/>
      <c r="K42" s="4"/>
      <c r="L42" s="8"/>
    </row>
    <row r="43" spans="2:12" ht="30.6" customHeight="1">
      <c r="B43" s="5"/>
      <c r="C43" s="6" t="s">
        <v>73</v>
      </c>
      <c r="D43" s="54" t="s">
        <v>25</v>
      </c>
      <c r="E43" s="55"/>
      <c r="F43" s="55" t="s">
        <v>25</v>
      </c>
      <c r="G43" s="55"/>
      <c r="H43" s="55" t="s">
        <v>25</v>
      </c>
      <c r="I43" s="55"/>
      <c r="J43" s="124"/>
      <c r="K43" s="227"/>
      <c r="L43" s="8"/>
    </row>
    <row r="44" spans="2:12" ht="19.5" customHeight="1">
      <c r="B44" s="10" t="s">
        <v>74</v>
      </c>
      <c r="C44" s="26" t="s">
        <v>75</v>
      </c>
      <c r="D44" s="71">
        <v>5</v>
      </c>
      <c r="E44" s="72"/>
      <c r="F44" s="72">
        <v>4</v>
      </c>
      <c r="G44" s="72"/>
      <c r="H44" s="72">
        <v>3</v>
      </c>
      <c r="I44" s="72"/>
      <c r="J44" s="7" t="s">
        <v>76</v>
      </c>
      <c r="K44" s="214"/>
      <c r="L44" s="8"/>
    </row>
    <row r="45" spans="2:12" ht="21" customHeight="1">
      <c r="B45" s="5"/>
      <c r="C45" s="17" t="s">
        <v>77</v>
      </c>
      <c r="D45" s="71" t="s">
        <v>25</v>
      </c>
      <c r="E45" s="72"/>
      <c r="F45" s="72" t="s">
        <v>25</v>
      </c>
      <c r="G45" s="72"/>
      <c r="H45" s="72" t="s">
        <v>25</v>
      </c>
      <c r="I45" s="72"/>
      <c r="J45" s="124"/>
      <c r="K45" s="227"/>
      <c r="L45" s="8"/>
    </row>
    <row r="46" spans="2:12" ht="33.6" customHeight="1">
      <c r="B46" s="10" t="s">
        <v>78</v>
      </c>
      <c r="C46" s="26" t="s">
        <v>79</v>
      </c>
      <c r="D46" s="73">
        <v>8</v>
      </c>
      <c r="E46" s="74"/>
      <c r="F46" s="72">
        <v>9</v>
      </c>
      <c r="G46" s="72"/>
      <c r="H46" s="72">
        <v>9</v>
      </c>
      <c r="I46" s="72"/>
      <c r="J46" s="7" t="s">
        <v>80</v>
      </c>
      <c r="K46" s="214"/>
      <c r="L46" s="8"/>
    </row>
    <row r="47" spans="2:12" ht="15.75" customHeight="1">
      <c r="B47" s="5"/>
      <c r="C47" s="45" t="s">
        <v>81</v>
      </c>
      <c r="D47" s="71" t="s">
        <v>25</v>
      </c>
      <c r="E47" s="72"/>
      <c r="F47" s="72" t="s">
        <v>25</v>
      </c>
      <c r="G47" s="72"/>
      <c r="H47" s="72" t="s">
        <v>25</v>
      </c>
      <c r="I47" s="72"/>
      <c r="J47" s="7"/>
      <c r="K47" s="213"/>
      <c r="L47" s="8"/>
    </row>
    <row r="48" spans="2:12" ht="16.5" customHeight="1">
      <c r="B48" s="10" t="s">
        <v>82</v>
      </c>
      <c r="C48" s="5" t="s">
        <v>83</v>
      </c>
      <c r="D48" s="71">
        <v>140</v>
      </c>
      <c r="E48" s="72"/>
      <c r="F48" s="72">
        <v>140</v>
      </c>
      <c r="G48" s="72"/>
      <c r="H48" s="72">
        <v>140</v>
      </c>
      <c r="I48" s="72"/>
      <c r="J48" s="7"/>
      <c r="K48" s="214"/>
      <c r="L48" s="8"/>
    </row>
    <row r="49" spans="1:16" ht="27.75" customHeight="1">
      <c r="B49" s="5"/>
      <c r="C49" s="21" t="s">
        <v>84</v>
      </c>
      <c r="D49" s="71" t="s">
        <v>25</v>
      </c>
      <c r="E49" s="72"/>
      <c r="F49" s="72" t="s">
        <v>25</v>
      </c>
      <c r="G49" s="72"/>
      <c r="H49" s="72" t="s">
        <v>25</v>
      </c>
      <c r="I49" s="72"/>
      <c r="J49" s="7"/>
      <c r="K49" s="213"/>
      <c r="L49" s="8"/>
    </row>
    <row r="50" spans="1:16" ht="16.5" customHeight="1">
      <c r="B50" s="10" t="s">
        <v>85</v>
      </c>
      <c r="C50" s="26" t="s">
        <v>86</v>
      </c>
      <c r="D50" s="71">
        <v>100</v>
      </c>
      <c r="E50" s="72"/>
      <c r="F50" s="72" t="s">
        <v>25</v>
      </c>
      <c r="G50" s="72"/>
      <c r="H50" s="72" t="s">
        <v>25</v>
      </c>
      <c r="I50" s="72"/>
      <c r="J50" s="7"/>
      <c r="K50" s="214"/>
      <c r="L50" s="8"/>
    </row>
    <row r="51" spans="1:16" ht="28.5" customHeight="1">
      <c r="B51" s="5"/>
      <c r="C51" s="21" t="s">
        <v>87</v>
      </c>
      <c r="D51" s="71" t="s">
        <v>25</v>
      </c>
      <c r="E51" s="72"/>
      <c r="F51" s="72" t="s">
        <v>25</v>
      </c>
      <c r="G51" s="72"/>
      <c r="H51" s="72" t="s">
        <v>25</v>
      </c>
      <c r="I51" s="72"/>
      <c r="J51" s="7"/>
      <c r="K51" s="213"/>
      <c r="L51" s="8"/>
    </row>
    <row r="52" spans="1:16" ht="17.25" customHeight="1">
      <c r="B52" s="10" t="s">
        <v>88</v>
      </c>
      <c r="C52" s="23" t="s">
        <v>89</v>
      </c>
      <c r="D52" s="71">
        <v>100</v>
      </c>
      <c r="E52" s="72"/>
      <c r="F52" s="72" t="s">
        <v>25</v>
      </c>
      <c r="G52" s="72"/>
      <c r="H52" s="72" t="s">
        <v>25</v>
      </c>
      <c r="I52" s="72"/>
      <c r="J52" s="7" t="s">
        <v>90</v>
      </c>
      <c r="K52" s="214"/>
      <c r="L52" s="8"/>
    </row>
    <row r="53" spans="1:16" s="9" customFormat="1" ht="31.5" customHeight="1">
      <c r="B53" s="10"/>
      <c r="C53" s="46" t="s">
        <v>91</v>
      </c>
      <c r="D53" s="73" t="s">
        <v>25</v>
      </c>
      <c r="E53" s="74"/>
      <c r="F53" s="74" t="s">
        <v>25</v>
      </c>
      <c r="G53" s="74"/>
      <c r="H53" s="160" t="s">
        <v>25</v>
      </c>
      <c r="I53" s="13"/>
      <c r="J53" s="165"/>
      <c r="K53" s="233"/>
      <c r="L53" s="8"/>
    </row>
    <row r="54" spans="1:16" s="9" customFormat="1" ht="15.75" customHeight="1">
      <c r="B54" s="10" t="s">
        <v>92</v>
      </c>
      <c r="C54" s="26" t="s">
        <v>93</v>
      </c>
      <c r="D54" s="75">
        <v>5</v>
      </c>
      <c r="E54" s="76"/>
      <c r="F54" s="76">
        <v>5</v>
      </c>
      <c r="G54" s="76"/>
      <c r="H54" s="156">
        <v>5</v>
      </c>
      <c r="I54" s="13"/>
      <c r="J54" s="165"/>
      <c r="K54" s="214"/>
      <c r="L54" s="8"/>
    </row>
    <row r="55" spans="1:16" s="9" customFormat="1" ht="15.75" customHeight="1">
      <c r="A55" s="106"/>
      <c r="B55" s="107"/>
      <c r="C55" s="108" t="s">
        <v>94</v>
      </c>
      <c r="D55" s="109"/>
      <c r="E55" s="109"/>
      <c r="F55" s="109"/>
      <c r="G55" s="109"/>
      <c r="H55" s="161"/>
      <c r="I55" s="168"/>
      <c r="J55" s="110"/>
      <c r="K55" s="225"/>
      <c r="L55" s="111"/>
    </row>
    <row r="56" spans="1:16" s="9" customFormat="1" ht="15.75" customHeight="1">
      <c r="A56" s="106"/>
      <c r="B56" s="112" t="s">
        <v>95</v>
      </c>
      <c r="C56" s="113" t="s">
        <v>96</v>
      </c>
      <c r="D56" s="114">
        <v>1</v>
      </c>
      <c r="E56" s="114"/>
      <c r="F56" s="114"/>
      <c r="G56" s="114"/>
      <c r="H56" s="162"/>
      <c r="I56" s="169"/>
      <c r="J56" s="110"/>
      <c r="K56" s="214"/>
      <c r="L56" s="111"/>
    </row>
    <row r="57" spans="1:16" s="9" customFormat="1" ht="44.25" customHeight="1">
      <c r="B57" s="115"/>
      <c r="C57" s="94" t="s">
        <v>97</v>
      </c>
      <c r="D57" s="77"/>
      <c r="E57" s="77"/>
      <c r="F57" s="77"/>
      <c r="G57" s="77"/>
      <c r="H57" s="163"/>
      <c r="I57" s="170"/>
      <c r="J57" s="166"/>
      <c r="K57" s="226"/>
      <c r="L57" s="8"/>
    </row>
    <row r="58" spans="1:16" s="9" customFormat="1" ht="21" customHeight="1">
      <c r="B58" s="14" t="s">
        <v>98</v>
      </c>
      <c r="C58" s="116" t="s">
        <v>99</v>
      </c>
      <c r="D58" s="177"/>
      <c r="E58" s="177"/>
      <c r="F58" s="177">
        <v>1</v>
      </c>
      <c r="G58" s="177"/>
      <c r="H58" s="178"/>
      <c r="I58" s="13"/>
      <c r="J58" s="166" t="s">
        <v>100</v>
      </c>
      <c r="K58" s="214"/>
      <c r="L58" s="8"/>
    </row>
    <row r="59" spans="1:16" s="9" customFormat="1" ht="28.5" customHeight="1">
      <c r="B59" s="223" t="s">
        <v>101</v>
      </c>
      <c r="C59" s="179" t="s">
        <v>102</v>
      </c>
      <c r="D59" s="78"/>
      <c r="E59" s="78"/>
      <c r="F59" s="78"/>
      <c r="G59" s="78"/>
      <c r="H59" s="78"/>
      <c r="I59" s="176"/>
      <c r="J59" s="175"/>
      <c r="K59" s="215" t="s">
        <v>103</v>
      </c>
      <c r="L59" s="239"/>
    </row>
    <row r="60" spans="1:16" s="9" customFormat="1" ht="36" customHeight="1">
      <c r="B60" s="224"/>
      <c r="C60" s="180" t="s">
        <v>104</v>
      </c>
      <c r="D60" s="181">
        <v>0</v>
      </c>
      <c r="E60" s="181">
        <v>2</v>
      </c>
      <c r="F60" s="78"/>
      <c r="G60" s="78"/>
      <c r="H60" s="78"/>
      <c r="I60" s="176"/>
      <c r="J60" s="175"/>
      <c r="K60" s="216"/>
      <c r="L60" s="239"/>
    </row>
    <row r="61" spans="1:16" s="9" customFormat="1" ht="33" customHeight="1">
      <c r="B61" s="31" t="s">
        <v>105</v>
      </c>
      <c r="C61" s="32" t="s">
        <v>106</v>
      </c>
      <c r="D61" s="79"/>
      <c r="E61" s="79"/>
      <c r="F61" s="79"/>
      <c r="G61" s="79"/>
      <c r="H61" s="164"/>
      <c r="I61" s="171"/>
      <c r="J61" s="167"/>
      <c r="K61" s="33"/>
      <c r="L61" s="8"/>
    </row>
    <row r="62" spans="1:16" ht="22.5" customHeight="1">
      <c r="B62" s="27" t="s">
        <v>107</v>
      </c>
      <c r="C62" s="27" t="s">
        <v>108</v>
      </c>
      <c r="D62" s="104">
        <f>98.8+6.025</f>
        <v>104.825</v>
      </c>
      <c r="E62" s="104"/>
      <c r="F62" s="104">
        <f>104.8+3.22</f>
        <v>108.02</v>
      </c>
      <c r="G62" s="104"/>
      <c r="H62" s="104">
        <f>108+2.315</f>
        <v>110.315</v>
      </c>
      <c r="I62" s="104"/>
      <c r="J62" s="22"/>
      <c r="K62" s="22"/>
      <c r="L62" s="8"/>
    </row>
    <row r="63" spans="1:16" ht="30" customHeight="1">
      <c r="B63" s="125" t="s">
        <v>109</v>
      </c>
      <c r="C63" s="125" t="s">
        <v>110</v>
      </c>
      <c r="D63" s="127">
        <v>30.61</v>
      </c>
      <c r="E63" s="127"/>
      <c r="F63" s="127">
        <v>30.61</v>
      </c>
      <c r="G63" s="127"/>
      <c r="H63" s="128">
        <v>32</v>
      </c>
      <c r="I63" s="128"/>
      <c r="J63" s="126" t="s">
        <v>111</v>
      </c>
      <c r="K63" s="126"/>
      <c r="L63" s="8"/>
      <c r="M63" s="9"/>
      <c r="N63" s="9"/>
      <c r="O63" s="9"/>
      <c r="P63" s="9"/>
    </row>
    <row r="64" spans="1:16" ht="18" customHeight="1">
      <c r="B64" s="37" t="s">
        <v>112</v>
      </c>
      <c r="C64" s="19" t="s">
        <v>113</v>
      </c>
      <c r="D64" s="36"/>
      <c r="E64" s="36"/>
      <c r="F64" s="36"/>
      <c r="G64" s="36"/>
      <c r="H64" s="36"/>
      <c r="I64" s="36"/>
      <c r="J64" s="36"/>
      <c r="K64" s="36"/>
      <c r="L64" s="8"/>
    </row>
    <row r="65" spans="2:12" ht="17.25" customHeight="1">
      <c r="B65" s="34"/>
      <c r="C65" s="45" t="s">
        <v>114</v>
      </c>
      <c r="D65" s="35"/>
      <c r="E65" s="35"/>
      <c r="F65" s="35"/>
      <c r="G65" s="35"/>
      <c r="H65" s="35"/>
      <c r="I65" s="35"/>
      <c r="J65" s="7"/>
      <c r="K65" s="213"/>
      <c r="L65" s="8"/>
    </row>
    <row r="66" spans="2:12" ht="17.25" customHeight="1">
      <c r="B66" s="10" t="s">
        <v>115</v>
      </c>
      <c r="C66" s="12" t="s">
        <v>116</v>
      </c>
      <c r="D66" s="71">
        <v>16</v>
      </c>
      <c r="E66" s="72"/>
      <c r="F66" s="72">
        <v>16</v>
      </c>
      <c r="G66" s="72"/>
      <c r="H66" s="72">
        <v>16</v>
      </c>
      <c r="I66" s="72"/>
      <c r="J66" s="35"/>
      <c r="K66" s="214"/>
      <c r="L66" s="8"/>
    </row>
    <row r="67" spans="2:12" ht="27" customHeight="1">
      <c r="B67" s="34"/>
      <c r="C67" s="6" t="s">
        <v>117</v>
      </c>
      <c r="D67" s="71" t="s">
        <v>25</v>
      </c>
      <c r="E67" s="72"/>
      <c r="F67" s="72" t="s">
        <v>25</v>
      </c>
      <c r="G67" s="72"/>
      <c r="H67" s="72" t="s">
        <v>25</v>
      </c>
      <c r="I67" s="72"/>
      <c r="J67" s="35"/>
      <c r="K67" s="220"/>
      <c r="L67" s="8"/>
    </row>
    <row r="68" spans="2:12" ht="20.25" customHeight="1">
      <c r="B68" s="10" t="s">
        <v>118</v>
      </c>
      <c r="C68" s="151" t="s">
        <v>119</v>
      </c>
      <c r="D68" s="71">
        <v>105.4</v>
      </c>
      <c r="E68" s="72"/>
      <c r="F68" s="72">
        <v>105.4</v>
      </c>
      <c r="G68" s="72"/>
      <c r="H68" s="72">
        <v>105.4</v>
      </c>
      <c r="I68" s="72"/>
      <c r="J68" s="35"/>
      <c r="K68" s="214"/>
      <c r="L68" s="8"/>
    </row>
    <row r="69" spans="2:12" ht="16.5" customHeight="1">
      <c r="B69" s="34"/>
      <c r="C69" s="38" t="s">
        <v>120</v>
      </c>
      <c r="D69" s="35"/>
      <c r="E69" s="35"/>
      <c r="F69" s="35"/>
      <c r="G69" s="35"/>
      <c r="H69" s="35"/>
      <c r="I69" s="35"/>
      <c r="J69" s="7"/>
      <c r="K69" s="213"/>
      <c r="L69" s="8"/>
    </row>
    <row r="70" spans="2:12" ht="16.5" customHeight="1">
      <c r="B70" s="10" t="s">
        <v>121</v>
      </c>
      <c r="C70" s="59" t="s">
        <v>122</v>
      </c>
      <c r="D70" s="35">
        <v>80</v>
      </c>
      <c r="E70" s="35"/>
      <c r="F70" s="35">
        <v>100</v>
      </c>
      <c r="G70" s="35"/>
      <c r="H70" s="172"/>
      <c r="I70" s="52"/>
      <c r="J70" s="35"/>
      <c r="K70" s="214"/>
      <c r="L70" s="8"/>
    </row>
    <row r="71" spans="2:12" ht="16.5" customHeight="1">
      <c r="B71" s="10" t="s">
        <v>123</v>
      </c>
      <c r="C71" s="96" t="s">
        <v>124</v>
      </c>
      <c r="D71" s="58">
        <v>1</v>
      </c>
      <c r="E71" s="58"/>
      <c r="F71" s="58"/>
      <c r="G71" s="58"/>
      <c r="H71" s="173"/>
      <c r="I71" s="52"/>
      <c r="J71" s="58"/>
      <c r="K71" s="58"/>
      <c r="L71" s="8"/>
    </row>
    <row r="72" spans="2:12" ht="19.5" customHeight="1">
      <c r="B72" s="10" t="s">
        <v>125</v>
      </c>
      <c r="C72" s="97" t="s">
        <v>126</v>
      </c>
      <c r="D72" s="56"/>
      <c r="E72" s="56"/>
      <c r="F72" s="57">
        <v>70</v>
      </c>
      <c r="G72" s="57"/>
      <c r="H72" s="174">
        <v>100</v>
      </c>
      <c r="I72" s="16"/>
      <c r="J72" s="11" t="s">
        <v>127</v>
      </c>
      <c r="K72" s="193"/>
    </row>
    <row r="73" spans="2:12" ht="61.9" customHeight="1">
      <c r="B73" s="34"/>
      <c r="C73" s="210" t="s">
        <v>270</v>
      </c>
      <c r="D73" s="35"/>
      <c r="E73" s="35"/>
      <c r="F73" s="35"/>
      <c r="G73" s="35"/>
      <c r="H73" s="172"/>
      <c r="I73" s="52"/>
      <c r="J73" s="192"/>
      <c r="K73" s="57"/>
      <c r="L73" s="8"/>
    </row>
    <row r="74" spans="2:12" ht="16.5" customHeight="1">
      <c r="B74" s="95" t="s">
        <v>128</v>
      </c>
      <c r="C74" s="14" t="s">
        <v>53</v>
      </c>
      <c r="D74" s="35">
        <v>1</v>
      </c>
      <c r="E74" s="35"/>
      <c r="F74" s="35"/>
      <c r="G74" s="35"/>
      <c r="H74" s="35"/>
      <c r="I74" s="35"/>
      <c r="J74" s="35"/>
      <c r="K74" s="182"/>
      <c r="L74" s="8"/>
    </row>
    <row r="75" spans="2:12" ht="164.45" customHeight="1">
      <c r="B75" s="95" t="s">
        <v>129</v>
      </c>
      <c r="C75" s="120" t="s">
        <v>130</v>
      </c>
      <c r="D75" s="212">
        <v>15</v>
      </c>
      <c r="E75" s="212" t="s">
        <v>272</v>
      </c>
      <c r="F75" s="212">
        <v>50</v>
      </c>
      <c r="G75" s="212">
        <v>95</v>
      </c>
      <c r="H75" s="212">
        <v>85</v>
      </c>
      <c r="I75" s="212">
        <v>100</v>
      </c>
      <c r="J75" s="121"/>
      <c r="K75" s="211" t="s">
        <v>271</v>
      </c>
      <c r="L75" s="8"/>
    </row>
    <row r="76" spans="2:12" ht="88.9" customHeight="1">
      <c r="B76" s="184" t="s">
        <v>131</v>
      </c>
      <c r="C76" s="196" t="s">
        <v>132</v>
      </c>
      <c r="D76" s="191">
        <v>0</v>
      </c>
      <c r="E76" s="191">
        <v>8.6</v>
      </c>
      <c r="F76" s="71"/>
      <c r="G76" s="71"/>
      <c r="H76" s="71"/>
      <c r="I76" s="71"/>
      <c r="J76" s="121"/>
      <c r="K76" s="204" t="s">
        <v>269</v>
      </c>
      <c r="L76" s="8"/>
    </row>
    <row r="77" spans="2:12" ht="17.25" customHeight="1">
      <c r="B77" s="34"/>
      <c r="C77" s="98" t="s">
        <v>133</v>
      </c>
      <c r="D77" s="35"/>
      <c r="E77" s="35"/>
      <c r="F77" s="35"/>
      <c r="G77" s="35"/>
      <c r="H77" s="35"/>
      <c r="I77" s="35"/>
      <c r="J77" s="7"/>
      <c r="K77" s="195"/>
      <c r="L77" s="8"/>
    </row>
    <row r="78" spans="2:12" ht="16.5" customHeight="1">
      <c r="B78" s="199" t="s">
        <v>134</v>
      </c>
      <c r="C78" s="99" t="s">
        <v>135</v>
      </c>
      <c r="D78" s="35">
        <v>1</v>
      </c>
      <c r="E78" s="35"/>
      <c r="F78" s="35">
        <v>1</v>
      </c>
      <c r="G78" s="35"/>
      <c r="H78" s="35">
        <v>1</v>
      </c>
      <c r="I78" s="35"/>
      <c r="J78" s="35"/>
      <c r="K78" s="194"/>
      <c r="L78" s="8"/>
    </row>
    <row r="79" spans="2:12" ht="29.25" customHeight="1">
      <c r="B79" s="37" t="s">
        <v>136</v>
      </c>
      <c r="C79" s="19" t="s">
        <v>137</v>
      </c>
      <c r="D79" s="4"/>
      <c r="E79" s="4"/>
      <c r="F79" s="4"/>
      <c r="G79" s="4"/>
      <c r="H79" s="4"/>
      <c r="I79" s="4"/>
      <c r="J79" s="4"/>
      <c r="K79" s="4"/>
      <c r="L79" s="8"/>
    </row>
    <row r="80" spans="2:12" ht="20.25" customHeight="1">
      <c r="B80" s="5"/>
      <c r="C80" s="38" t="s">
        <v>138</v>
      </c>
      <c r="D80" s="7"/>
      <c r="E80" s="7"/>
      <c r="F80" s="7"/>
      <c r="G80" s="7"/>
      <c r="H80" s="7"/>
      <c r="I80" s="7"/>
      <c r="J80" s="7"/>
      <c r="K80" s="213"/>
    </row>
    <row r="81" spans="2:11" ht="17.25" customHeight="1">
      <c r="B81" s="10" t="s">
        <v>139</v>
      </c>
      <c r="C81" s="12" t="s">
        <v>140</v>
      </c>
      <c r="D81" s="13">
        <v>135</v>
      </c>
      <c r="E81" s="13"/>
      <c r="F81" s="13">
        <v>110</v>
      </c>
      <c r="G81" s="13"/>
      <c r="H81" s="13">
        <v>110</v>
      </c>
      <c r="I81" s="13"/>
      <c r="J81" s="7" t="s">
        <v>141</v>
      </c>
      <c r="K81" s="214"/>
    </row>
    <row r="82" spans="2:11" ht="17.25" customHeight="1">
      <c r="B82" s="10" t="s">
        <v>142</v>
      </c>
      <c r="C82" s="12" t="s">
        <v>143</v>
      </c>
      <c r="D82" s="13">
        <v>2.1</v>
      </c>
      <c r="E82" s="13"/>
      <c r="F82" s="13">
        <v>2.2000000000000002</v>
      </c>
      <c r="G82" s="13"/>
      <c r="H82" s="13">
        <v>2.2000000000000002</v>
      </c>
      <c r="I82" s="13"/>
      <c r="J82" s="7"/>
      <c r="K82" s="7"/>
    </row>
    <row r="83" spans="2:11" ht="18.75" customHeight="1">
      <c r="B83" s="123"/>
      <c r="C83" s="47" t="s">
        <v>144</v>
      </c>
      <c r="D83" s="15"/>
      <c r="E83" s="15"/>
      <c r="F83" s="15"/>
      <c r="G83" s="15"/>
      <c r="H83" s="15"/>
      <c r="I83" s="15"/>
      <c r="J83" s="52"/>
      <c r="K83" s="220"/>
    </row>
    <row r="84" spans="2:11" ht="15" customHeight="1">
      <c r="B84" s="10" t="s">
        <v>145</v>
      </c>
      <c r="C84" s="23" t="s">
        <v>146</v>
      </c>
      <c r="D84" s="15" t="s">
        <v>147</v>
      </c>
      <c r="E84" s="15"/>
      <c r="F84" s="15" t="s">
        <v>148</v>
      </c>
      <c r="G84" s="15"/>
      <c r="H84" s="15"/>
      <c r="I84" s="15"/>
      <c r="J84" s="52" t="s">
        <v>149</v>
      </c>
      <c r="K84" s="214"/>
    </row>
    <row r="85" spans="2:11" ht="15" customHeight="1">
      <c r="B85" s="14"/>
      <c r="C85" s="152" t="s">
        <v>150</v>
      </c>
      <c r="D85" s="15"/>
      <c r="E85" s="15"/>
      <c r="F85" s="15"/>
      <c r="G85" s="15"/>
      <c r="H85" s="15"/>
      <c r="I85" s="15"/>
      <c r="J85" s="13"/>
      <c r="K85" s="217"/>
    </row>
    <row r="86" spans="2:11" ht="15" customHeight="1">
      <c r="B86" s="14" t="s">
        <v>151</v>
      </c>
      <c r="C86" s="153" t="s">
        <v>152</v>
      </c>
      <c r="D86" s="15"/>
      <c r="E86" s="15"/>
      <c r="F86" s="15"/>
      <c r="G86" s="15"/>
      <c r="H86" s="15" t="s">
        <v>148</v>
      </c>
      <c r="I86" s="15"/>
      <c r="J86" s="13" t="s">
        <v>153</v>
      </c>
      <c r="K86" s="214"/>
    </row>
    <row r="87" spans="2:11" ht="17.25" customHeight="1">
      <c r="B87" s="5"/>
      <c r="C87" s="118" t="s">
        <v>154</v>
      </c>
      <c r="D87" s="16"/>
      <c r="E87" s="16"/>
      <c r="F87" s="16"/>
      <c r="G87" s="16"/>
      <c r="H87" s="16"/>
      <c r="I87" s="16"/>
      <c r="J87" s="7"/>
      <c r="K87" s="220" t="s">
        <v>263</v>
      </c>
    </row>
    <row r="88" spans="2:11" ht="17.25" customHeight="1">
      <c r="B88" s="10" t="s">
        <v>155</v>
      </c>
      <c r="C88" s="84" t="s">
        <v>53</v>
      </c>
      <c r="D88" s="88">
        <v>1</v>
      </c>
      <c r="E88" s="88"/>
      <c r="F88" s="16"/>
      <c r="G88" s="16"/>
      <c r="H88" s="16"/>
      <c r="I88" s="16"/>
      <c r="J88" s="7"/>
      <c r="K88" s="221"/>
    </row>
    <row r="89" spans="2:11" ht="21.6" customHeight="1">
      <c r="B89" s="10" t="s">
        <v>156</v>
      </c>
      <c r="C89" s="12" t="s">
        <v>157</v>
      </c>
      <c r="D89" s="206">
        <v>25</v>
      </c>
      <c r="E89" s="206">
        <v>0</v>
      </c>
      <c r="F89" s="16">
        <v>100</v>
      </c>
      <c r="G89" s="16"/>
      <c r="H89" s="16"/>
      <c r="I89" s="16"/>
      <c r="J89" s="7" t="s">
        <v>158</v>
      </c>
      <c r="K89" s="222"/>
    </row>
    <row r="90" spans="2:11" ht="32.25" customHeight="1">
      <c r="B90" s="5"/>
      <c r="C90" s="105" t="s">
        <v>159</v>
      </c>
      <c r="D90" s="16"/>
      <c r="E90" s="16"/>
      <c r="F90" s="16"/>
      <c r="G90" s="16"/>
      <c r="H90" s="16"/>
      <c r="I90" s="16"/>
      <c r="J90" s="52"/>
      <c r="K90" s="220" t="s">
        <v>264</v>
      </c>
    </row>
    <row r="91" spans="2:11" ht="16.5" customHeight="1">
      <c r="B91" s="10" t="s">
        <v>160</v>
      </c>
      <c r="C91" s="25" t="s">
        <v>53</v>
      </c>
      <c r="D91" s="206">
        <v>1</v>
      </c>
      <c r="E91" s="206">
        <v>0</v>
      </c>
      <c r="F91" s="206">
        <v>0</v>
      </c>
      <c r="G91" s="206">
        <v>1</v>
      </c>
      <c r="H91" s="16"/>
      <c r="I91" s="16"/>
      <c r="J91" s="7"/>
      <c r="K91" s="221"/>
    </row>
    <row r="92" spans="2:11" ht="23.45" customHeight="1">
      <c r="B92" s="10" t="s">
        <v>161</v>
      </c>
      <c r="C92" s="23" t="s">
        <v>157</v>
      </c>
      <c r="D92" s="16"/>
      <c r="E92" s="16"/>
      <c r="F92" s="16">
        <v>15</v>
      </c>
      <c r="G92" s="16"/>
      <c r="H92" s="16">
        <v>55</v>
      </c>
      <c r="I92" s="16"/>
      <c r="J92" s="7" t="s">
        <v>162</v>
      </c>
      <c r="K92" s="222"/>
    </row>
    <row r="93" spans="2:11" ht="40.9" customHeight="1">
      <c r="B93" s="14"/>
      <c r="C93" s="43" t="s">
        <v>163</v>
      </c>
      <c r="D93" s="129"/>
      <c r="E93" s="129"/>
      <c r="F93" s="129"/>
      <c r="G93" s="129"/>
      <c r="H93" s="129"/>
      <c r="I93" s="129"/>
      <c r="J93" s="13"/>
      <c r="K93" s="217"/>
    </row>
    <row r="94" spans="2:11" ht="21" customHeight="1">
      <c r="B94" s="14" t="s">
        <v>164</v>
      </c>
      <c r="C94" s="23" t="s">
        <v>157</v>
      </c>
      <c r="D94" s="129">
        <v>1</v>
      </c>
      <c r="E94" s="129"/>
      <c r="F94" s="129">
        <v>50</v>
      </c>
      <c r="G94" s="129"/>
      <c r="H94" s="13">
        <v>100</v>
      </c>
      <c r="I94" s="13"/>
      <c r="J94" s="13" t="s">
        <v>165</v>
      </c>
      <c r="K94" s="218"/>
    </row>
    <row r="95" spans="2:11" ht="29.45" customHeight="1">
      <c r="B95" s="14" t="s">
        <v>166</v>
      </c>
      <c r="C95" s="23" t="s">
        <v>167</v>
      </c>
      <c r="D95" s="129"/>
      <c r="E95" s="129"/>
      <c r="F95" s="129"/>
      <c r="G95" s="129"/>
      <c r="H95" s="130">
        <v>61109</v>
      </c>
      <c r="I95" s="130"/>
      <c r="J95" s="13"/>
      <c r="K95" s="13"/>
    </row>
    <row r="96" spans="2:11" ht="29.45" customHeight="1">
      <c r="B96" s="14" t="s">
        <v>168</v>
      </c>
      <c r="C96" s="23" t="s">
        <v>169</v>
      </c>
      <c r="D96" s="129"/>
      <c r="E96" s="129"/>
      <c r="F96" s="129"/>
      <c r="G96" s="129"/>
      <c r="H96" s="13">
        <v>6.1</v>
      </c>
      <c r="I96" s="13"/>
      <c r="J96" s="13"/>
      <c r="K96" s="13"/>
    </row>
    <row r="97" spans="2:12" ht="20.25" customHeight="1">
      <c r="B97" s="29" t="s">
        <v>170</v>
      </c>
      <c r="C97" s="19" t="s">
        <v>171</v>
      </c>
      <c r="D97" s="41"/>
      <c r="E97" s="41"/>
      <c r="F97" s="41"/>
      <c r="G97" s="41"/>
      <c r="H97" s="41"/>
      <c r="I97" s="41"/>
      <c r="J97" s="4"/>
      <c r="K97" s="4"/>
    </row>
    <row r="98" spans="2:12" ht="46.5" customHeight="1">
      <c r="B98" s="5"/>
      <c r="C98" s="39" t="s">
        <v>172</v>
      </c>
      <c r="D98" s="16"/>
      <c r="E98" s="16"/>
      <c r="F98" s="16"/>
      <c r="G98" s="16"/>
      <c r="H98" s="16"/>
      <c r="I98" s="16"/>
      <c r="J98" s="7"/>
      <c r="K98" s="213"/>
    </row>
    <row r="99" spans="2:12" ht="18" customHeight="1">
      <c r="B99" s="10" t="s">
        <v>173</v>
      </c>
      <c r="C99" s="24" t="s">
        <v>174</v>
      </c>
      <c r="D99" s="16">
        <v>1</v>
      </c>
      <c r="E99" s="16"/>
      <c r="F99" s="16"/>
      <c r="G99" s="16"/>
      <c r="H99" s="16"/>
      <c r="I99" s="16"/>
      <c r="J99" s="7"/>
      <c r="K99" s="214"/>
    </row>
    <row r="100" spans="2:12" ht="18" customHeight="1">
      <c r="B100" s="10" t="s">
        <v>175</v>
      </c>
      <c r="C100" s="24" t="s">
        <v>176</v>
      </c>
      <c r="D100" s="16">
        <v>99</v>
      </c>
      <c r="E100" s="16"/>
      <c r="F100" s="16">
        <v>100</v>
      </c>
      <c r="G100" s="16"/>
      <c r="H100" s="16"/>
      <c r="I100" s="16"/>
      <c r="J100" s="7" t="s">
        <v>177</v>
      </c>
      <c r="K100" s="7"/>
    </row>
    <row r="101" spans="2:12" ht="18" customHeight="1">
      <c r="B101" s="10" t="s">
        <v>178</v>
      </c>
      <c r="C101" s="24" t="s">
        <v>179</v>
      </c>
      <c r="D101" s="16">
        <v>99</v>
      </c>
      <c r="E101" s="16"/>
      <c r="F101" s="16">
        <v>100</v>
      </c>
      <c r="G101" s="16"/>
      <c r="H101" s="16"/>
      <c r="I101" s="16"/>
      <c r="J101" s="7"/>
      <c r="K101" s="7"/>
    </row>
    <row r="102" spans="2:12" ht="30" customHeight="1">
      <c r="B102" s="14"/>
      <c r="C102" s="39" t="s">
        <v>180</v>
      </c>
      <c r="D102" s="129"/>
      <c r="E102" s="129"/>
      <c r="F102" s="129"/>
      <c r="G102" s="129"/>
      <c r="H102" s="129"/>
      <c r="I102" s="129"/>
      <c r="J102" s="13"/>
      <c r="K102" s="217"/>
    </row>
    <row r="103" spans="2:12" ht="17.45" customHeight="1">
      <c r="B103" s="14" t="s">
        <v>181</v>
      </c>
      <c r="C103" s="12" t="s">
        <v>182</v>
      </c>
      <c r="D103" s="129">
        <v>5</v>
      </c>
      <c r="E103" s="129"/>
      <c r="F103" s="129">
        <v>70</v>
      </c>
      <c r="G103" s="129"/>
      <c r="H103" s="129">
        <v>100</v>
      </c>
      <c r="I103" s="129"/>
      <c r="J103" s="13" t="s">
        <v>177</v>
      </c>
      <c r="K103" s="214"/>
    </row>
    <row r="104" spans="2:12" ht="27.6" customHeight="1">
      <c r="B104" s="14" t="s">
        <v>183</v>
      </c>
      <c r="C104" s="12" t="s">
        <v>184</v>
      </c>
      <c r="D104" s="129"/>
      <c r="E104" s="129"/>
      <c r="F104" s="129"/>
      <c r="G104" s="129"/>
      <c r="H104" s="131">
        <v>4</v>
      </c>
      <c r="I104" s="131"/>
      <c r="J104" s="13"/>
      <c r="K104" s="13"/>
    </row>
    <row r="105" spans="2:12" ht="28.5" customHeight="1">
      <c r="B105" s="14" t="s">
        <v>185</v>
      </c>
      <c r="C105" s="12" t="s">
        <v>186</v>
      </c>
      <c r="D105" s="129"/>
      <c r="E105" s="129"/>
      <c r="F105" s="129"/>
      <c r="G105" s="129"/>
      <c r="H105" s="49">
        <v>10000</v>
      </c>
      <c r="I105" s="49"/>
      <c r="J105" s="13"/>
      <c r="K105" s="13"/>
    </row>
    <row r="106" spans="2:12" ht="43.5" customHeight="1">
      <c r="B106" s="14"/>
      <c r="C106" s="39" t="s">
        <v>187</v>
      </c>
      <c r="D106" s="129"/>
      <c r="E106" s="129"/>
      <c r="F106" s="129"/>
      <c r="G106" s="129"/>
      <c r="H106" s="129"/>
      <c r="I106" s="129"/>
      <c r="J106" s="13"/>
      <c r="K106" s="217"/>
    </row>
    <row r="107" spans="2:12" ht="18.600000000000001" customHeight="1">
      <c r="B107" s="14" t="s">
        <v>188</v>
      </c>
      <c r="C107" s="50" t="s">
        <v>130</v>
      </c>
      <c r="D107" s="129">
        <v>10</v>
      </c>
      <c r="E107" s="129"/>
      <c r="F107" s="129">
        <v>100</v>
      </c>
      <c r="G107" s="129"/>
      <c r="H107" s="129"/>
      <c r="I107" s="129"/>
      <c r="J107" s="13" t="s">
        <v>177</v>
      </c>
      <c r="K107" s="214"/>
    </row>
    <row r="108" spans="2:12" ht="19.899999999999999" customHeight="1">
      <c r="B108" s="14" t="s">
        <v>189</v>
      </c>
      <c r="C108" s="50" t="s">
        <v>190</v>
      </c>
      <c r="D108" s="129"/>
      <c r="E108" s="129"/>
      <c r="F108" s="129">
        <v>0.47</v>
      </c>
      <c r="G108" s="129"/>
      <c r="H108" s="129"/>
      <c r="I108" s="129"/>
      <c r="J108" s="13"/>
      <c r="K108" s="13"/>
    </row>
    <row r="109" spans="2:12" ht="29.1" customHeight="1">
      <c r="B109" s="14" t="s">
        <v>191</v>
      </c>
      <c r="C109" s="26" t="s">
        <v>192</v>
      </c>
      <c r="D109" s="129"/>
      <c r="E109" s="129"/>
      <c r="F109" s="49">
        <v>10000</v>
      </c>
      <c r="G109" s="49"/>
      <c r="H109" s="129"/>
      <c r="I109" s="129"/>
      <c r="J109" s="13"/>
      <c r="K109" s="13"/>
    </row>
    <row r="110" spans="2:12" ht="60" customHeight="1">
      <c r="B110" s="5"/>
      <c r="C110" s="39" t="s">
        <v>193</v>
      </c>
      <c r="D110" s="16"/>
      <c r="E110" s="16"/>
      <c r="F110" s="16"/>
      <c r="G110" s="16"/>
      <c r="H110" s="16"/>
      <c r="I110" s="16"/>
      <c r="J110" s="7"/>
      <c r="K110" s="183"/>
    </row>
    <row r="111" spans="2:12" ht="18" customHeight="1">
      <c r="B111" s="10" t="s">
        <v>194</v>
      </c>
      <c r="C111" s="50" t="s">
        <v>130</v>
      </c>
      <c r="D111" s="88"/>
      <c r="E111" s="88"/>
      <c r="F111" s="88">
        <v>15</v>
      </c>
      <c r="G111" s="88"/>
      <c r="H111" s="88">
        <v>70</v>
      </c>
      <c r="I111" s="88"/>
      <c r="J111" s="7" t="s">
        <v>177</v>
      </c>
      <c r="K111" s="182"/>
    </row>
    <row r="112" spans="2:12" ht="28.5" customHeight="1">
      <c r="B112" s="184" t="s">
        <v>195</v>
      </c>
      <c r="C112" s="207" t="s">
        <v>196</v>
      </c>
      <c r="D112" s="206">
        <v>0</v>
      </c>
      <c r="E112" s="206">
        <v>100</v>
      </c>
      <c r="F112" s="88"/>
      <c r="G112" s="88"/>
      <c r="H112" s="88"/>
      <c r="I112" s="88"/>
      <c r="J112" s="7"/>
      <c r="K112" s="203" t="s">
        <v>265</v>
      </c>
      <c r="L112" s="197"/>
    </row>
    <row r="113" spans="2:11" ht="28.35" customHeight="1">
      <c r="B113" s="5"/>
      <c r="C113" s="39" t="s">
        <v>197</v>
      </c>
      <c r="D113" s="16"/>
      <c r="E113" s="16"/>
      <c r="F113" s="16"/>
      <c r="G113" s="16"/>
      <c r="H113" s="16"/>
      <c r="I113" s="16"/>
      <c r="J113" s="7"/>
      <c r="K113" s="219"/>
    </row>
    <row r="114" spans="2:11" ht="18" customHeight="1">
      <c r="B114" s="185" t="s">
        <v>198</v>
      </c>
      <c r="C114" s="50" t="s">
        <v>130</v>
      </c>
      <c r="D114" s="16">
        <v>15</v>
      </c>
      <c r="E114" s="16"/>
      <c r="F114" s="16">
        <v>100</v>
      </c>
      <c r="G114" s="16"/>
      <c r="H114" s="16"/>
      <c r="I114" s="16"/>
      <c r="J114" s="7" t="s">
        <v>177</v>
      </c>
      <c r="K114" s="214"/>
    </row>
    <row r="115" spans="2:11" ht="30.75" customHeight="1">
      <c r="B115" s="5"/>
      <c r="C115" s="48" t="s">
        <v>199</v>
      </c>
      <c r="D115" s="16"/>
      <c r="E115" s="16"/>
      <c r="F115" s="16"/>
      <c r="G115" s="16"/>
      <c r="H115" s="16"/>
      <c r="I115" s="16"/>
      <c r="J115" s="7"/>
      <c r="K115" s="213"/>
    </row>
    <row r="116" spans="2:11" ht="18.600000000000001" customHeight="1">
      <c r="B116" s="185" t="s">
        <v>200</v>
      </c>
      <c r="C116" s="50" t="s">
        <v>53</v>
      </c>
      <c r="D116" s="16">
        <v>1</v>
      </c>
      <c r="E116" s="16"/>
      <c r="F116" s="16"/>
      <c r="G116" s="16"/>
      <c r="H116" s="16"/>
      <c r="I116" s="16"/>
      <c r="J116" s="7"/>
      <c r="K116" s="214"/>
    </row>
    <row r="117" spans="2:11" ht="18.600000000000001" customHeight="1">
      <c r="B117" s="185" t="s">
        <v>201</v>
      </c>
      <c r="C117" s="100" t="s">
        <v>130</v>
      </c>
      <c r="D117" s="16"/>
      <c r="E117" s="16"/>
      <c r="F117" s="88">
        <v>100</v>
      </c>
      <c r="G117" s="88"/>
      <c r="H117" s="88"/>
      <c r="I117" s="88"/>
      <c r="J117" s="7" t="s">
        <v>177</v>
      </c>
      <c r="K117" s="7"/>
    </row>
    <row r="118" spans="2:11" ht="29.25" customHeight="1">
      <c r="B118" s="14"/>
      <c r="C118" s="17" t="s">
        <v>202</v>
      </c>
      <c r="D118" s="129"/>
      <c r="E118" s="129"/>
      <c r="F118" s="129"/>
      <c r="G118" s="129"/>
      <c r="H118" s="129"/>
      <c r="I118" s="129"/>
      <c r="J118" s="13"/>
      <c r="K118" s="217"/>
    </row>
    <row r="119" spans="2:11" ht="18.600000000000001" customHeight="1">
      <c r="B119" s="186" t="s">
        <v>203</v>
      </c>
      <c r="C119" s="26" t="s">
        <v>53</v>
      </c>
      <c r="D119" s="129">
        <v>1</v>
      </c>
      <c r="E119" s="129"/>
      <c r="F119" s="129"/>
      <c r="G119" s="129"/>
      <c r="H119" s="129"/>
      <c r="I119" s="129"/>
      <c r="J119" s="13"/>
      <c r="K119" s="214"/>
    </row>
    <row r="120" spans="2:11" ht="18.600000000000001" customHeight="1">
      <c r="B120" s="186" t="s">
        <v>204</v>
      </c>
      <c r="C120" s="50" t="s">
        <v>130</v>
      </c>
      <c r="D120" s="129"/>
      <c r="E120" s="129"/>
      <c r="F120" s="129">
        <v>15</v>
      </c>
      <c r="G120" s="129"/>
      <c r="H120" s="129">
        <v>85</v>
      </c>
      <c r="I120" s="129"/>
      <c r="J120" s="13" t="s">
        <v>177</v>
      </c>
      <c r="K120" s="13"/>
    </row>
    <row r="121" spans="2:11" ht="28.5" customHeight="1">
      <c r="B121" s="186" t="s">
        <v>205</v>
      </c>
      <c r="C121" s="26" t="s">
        <v>190</v>
      </c>
      <c r="D121" s="129"/>
      <c r="E121" s="129"/>
      <c r="F121" s="129"/>
      <c r="G121" s="129"/>
      <c r="H121" s="129"/>
      <c r="I121" s="129"/>
      <c r="J121" s="13"/>
      <c r="K121" s="13"/>
    </row>
    <row r="122" spans="2:11" ht="31.5" customHeight="1">
      <c r="B122" s="186" t="s">
        <v>206</v>
      </c>
      <c r="C122" s="26" t="s">
        <v>192</v>
      </c>
      <c r="D122" s="129"/>
      <c r="E122" s="129"/>
      <c r="F122" s="129"/>
      <c r="G122" s="129"/>
      <c r="H122" s="129"/>
      <c r="I122" s="129"/>
      <c r="J122" s="13"/>
      <c r="K122" s="13"/>
    </row>
    <row r="123" spans="2:11" ht="43.15" customHeight="1">
      <c r="B123" s="10"/>
      <c r="C123" s="39" t="s">
        <v>207</v>
      </c>
      <c r="D123" s="16"/>
      <c r="E123" s="16"/>
      <c r="F123" s="16"/>
      <c r="G123" s="16"/>
      <c r="H123" s="16"/>
      <c r="I123" s="16"/>
      <c r="J123" s="7"/>
      <c r="K123" s="213"/>
    </row>
    <row r="124" spans="2:11" ht="20.25" customHeight="1">
      <c r="B124" s="187" t="s">
        <v>208</v>
      </c>
      <c r="C124" s="50" t="s">
        <v>53</v>
      </c>
      <c r="D124" s="16"/>
      <c r="E124" s="16"/>
      <c r="F124" s="16"/>
      <c r="G124" s="16"/>
      <c r="H124" s="16">
        <v>1</v>
      </c>
      <c r="I124" s="16"/>
      <c r="J124" s="7" t="s">
        <v>177</v>
      </c>
      <c r="K124" s="214"/>
    </row>
    <row r="125" spans="2:11" ht="41.25" customHeight="1">
      <c r="B125" s="10"/>
      <c r="C125" s="39" t="s">
        <v>209</v>
      </c>
      <c r="D125" s="16"/>
      <c r="E125" s="16"/>
      <c r="F125" s="16"/>
      <c r="G125" s="16"/>
      <c r="H125" s="16"/>
      <c r="I125" s="16"/>
      <c r="J125" s="7"/>
      <c r="K125" s="213"/>
    </row>
    <row r="126" spans="2:11" ht="18.600000000000001" customHeight="1">
      <c r="B126" s="188" t="s">
        <v>210</v>
      </c>
      <c r="C126" s="14" t="s">
        <v>211</v>
      </c>
      <c r="D126" s="16"/>
      <c r="E126" s="16"/>
      <c r="F126" s="16">
        <v>1</v>
      </c>
      <c r="G126" s="16"/>
      <c r="H126" s="16"/>
      <c r="I126" s="16"/>
      <c r="J126" s="7" t="s">
        <v>177</v>
      </c>
      <c r="K126" s="214"/>
    </row>
    <row r="127" spans="2:11" ht="42.6" customHeight="1">
      <c r="B127" s="87"/>
      <c r="C127" s="101" t="s">
        <v>212</v>
      </c>
      <c r="D127" s="60"/>
      <c r="E127" s="60"/>
      <c r="F127" s="61"/>
      <c r="G127" s="61"/>
      <c r="H127" s="61"/>
      <c r="I127" s="157"/>
      <c r="J127" s="103"/>
      <c r="K127" s="231" t="s">
        <v>268</v>
      </c>
    </row>
    <row r="128" spans="2:11" ht="25.9" customHeight="1">
      <c r="B128" s="188" t="s">
        <v>213</v>
      </c>
      <c r="C128" s="102" t="s">
        <v>130</v>
      </c>
      <c r="D128" s="208">
        <v>30</v>
      </c>
      <c r="E128" s="208">
        <v>0</v>
      </c>
      <c r="F128" s="208">
        <v>100</v>
      </c>
      <c r="G128" s="208">
        <v>0</v>
      </c>
      <c r="H128" s="61"/>
      <c r="I128" s="157"/>
      <c r="J128" s="62"/>
      <c r="K128" s="232"/>
    </row>
    <row r="129" spans="2:22" ht="20.25" customHeight="1">
      <c r="B129" s="86" t="s">
        <v>214</v>
      </c>
      <c r="C129" s="19" t="s">
        <v>215</v>
      </c>
      <c r="D129" s="41"/>
      <c r="E129" s="41"/>
      <c r="F129" s="41"/>
      <c r="G129" s="41"/>
      <c r="H129" s="41"/>
      <c r="I129" s="41"/>
      <c r="J129" s="4"/>
      <c r="K129" s="4"/>
    </row>
    <row r="130" spans="2:22" ht="28.5" customHeight="1">
      <c r="B130" s="5"/>
      <c r="C130" s="40" t="s">
        <v>216</v>
      </c>
      <c r="D130" s="16"/>
      <c r="E130" s="16"/>
      <c r="F130" s="16"/>
      <c r="G130" s="16"/>
      <c r="H130" s="16"/>
      <c r="I130" s="16"/>
      <c r="J130" s="7"/>
      <c r="K130" s="213"/>
    </row>
    <row r="131" spans="2:22" ht="19.5" customHeight="1">
      <c r="B131" s="10" t="s">
        <v>217</v>
      </c>
      <c r="C131" s="14" t="s">
        <v>218</v>
      </c>
      <c r="D131" s="88">
        <v>0.5</v>
      </c>
      <c r="E131" s="88"/>
      <c r="F131" s="88">
        <v>0.7</v>
      </c>
      <c r="G131" s="88"/>
      <c r="H131" s="88">
        <v>1.2</v>
      </c>
      <c r="I131" s="88"/>
      <c r="J131" s="7"/>
      <c r="K131" s="214"/>
    </row>
    <row r="132" spans="2:22" ht="43.35" customHeight="1">
      <c r="B132" s="5"/>
      <c r="C132" s="38" t="s">
        <v>219</v>
      </c>
      <c r="D132" s="88"/>
      <c r="E132" s="88"/>
      <c r="F132" s="88"/>
      <c r="G132" s="88"/>
      <c r="H132" s="88"/>
      <c r="I132" s="88"/>
      <c r="J132" s="7"/>
      <c r="K132" s="213"/>
    </row>
    <row r="133" spans="2:22" ht="18.75" customHeight="1">
      <c r="B133" s="10" t="s">
        <v>220</v>
      </c>
      <c r="C133" s="51" t="s">
        <v>221</v>
      </c>
      <c r="D133" s="89">
        <v>1000</v>
      </c>
      <c r="E133" s="90"/>
      <c r="F133" s="90">
        <v>1000</v>
      </c>
      <c r="G133" s="90"/>
      <c r="H133" s="90">
        <v>1000</v>
      </c>
      <c r="I133" s="90"/>
      <c r="J133" s="7"/>
      <c r="K133" s="214"/>
    </row>
    <row r="134" spans="2:22" ht="18.75" customHeight="1">
      <c r="B134" s="10" t="s">
        <v>222</v>
      </c>
      <c r="C134" s="14" t="s">
        <v>223</v>
      </c>
      <c r="D134" s="91">
        <v>5.5</v>
      </c>
      <c r="E134" s="92"/>
      <c r="F134" s="92">
        <v>5.5</v>
      </c>
      <c r="G134" s="92"/>
      <c r="H134" s="92">
        <v>5.5</v>
      </c>
      <c r="I134" s="92"/>
      <c r="J134" s="7"/>
      <c r="K134" s="7"/>
    </row>
    <row r="135" spans="2:22" s="9" customFormat="1" ht="45" customHeight="1">
      <c r="B135" s="31" t="s">
        <v>224</v>
      </c>
      <c r="C135" s="119" t="s">
        <v>225</v>
      </c>
      <c r="D135" s="85"/>
      <c r="E135" s="85"/>
      <c r="F135" s="85"/>
      <c r="G135" s="85"/>
      <c r="H135" s="85"/>
      <c r="I135" s="85"/>
      <c r="J135" s="85"/>
      <c r="K135" s="85"/>
      <c r="L135" s="1"/>
      <c r="M135" s="1"/>
      <c r="N135" s="1"/>
      <c r="O135" s="1"/>
      <c r="P135" s="1"/>
      <c r="Q135" s="1"/>
      <c r="R135" s="1"/>
      <c r="S135" s="1"/>
      <c r="T135" s="1"/>
      <c r="U135" s="1"/>
      <c r="V135" s="1"/>
    </row>
    <row r="136" spans="2:22" s="9" customFormat="1" ht="43.5" customHeight="1">
      <c r="B136" s="125" t="s">
        <v>226</v>
      </c>
      <c r="C136" s="132" t="s">
        <v>227</v>
      </c>
      <c r="D136" s="133">
        <v>82</v>
      </c>
      <c r="E136" s="133"/>
      <c r="F136" s="133">
        <v>80</v>
      </c>
      <c r="G136" s="133"/>
      <c r="H136" s="133">
        <v>75</v>
      </c>
      <c r="I136" s="133"/>
      <c r="J136" s="134" t="s">
        <v>228</v>
      </c>
      <c r="K136" s="134"/>
      <c r="L136" s="1"/>
      <c r="M136" s="1"/>
      <c r="N136" s="1"/>
      <c r="O136" s="1"/>
      <c r="P136" s="1"/>
      <c r="Q136" s="1"/>
      <c r="R136" s="1"/>
      <c r="S136" s="1"/>
      <c r="T136" s="1"/>
      <c r="U136" s="1"/>
      <c r="V136" s="1"/>
    </row>
    <row r="137" spans="2:22" s="9" customFormat="1" ht="67.900000000000006" customHeight="1">
      <c r="B137" s="125" t="s">
        <v>229</v>
      </c>
      <c r="C137" s="132" t="s">
        <v>230</v>
      </c>
      <c r="D137" s="135" t="s">
        <v>231</v>
      </c>
      <c r="E137" s="135"/>
      <c r="F137" s="136" t="s">
        <v>232</v>
      </c>
      <c r="G137" s="136"/>
      <c r="H137" s="136" t="s">
        <v>233</v>
      </c>
      <c r="I137" s="136"/>
      <c r="J137" s="126" t="s">
        <v>234</v>
      </c>
      <c r="K137" s="126"/>
      <c r="L137" s="1"/>
      <c r="M137" s="1"/>
      <c r="N137" s="1"/>
      <c r="O137" s="1"/>
      <c r="P137" s="1"/>
      <c r="Q137" s="1"/>
      <c r="R137" s="1"/>
      <c r="S137" s="1"/>
      <c r="T137" s="1"/>
      <c r="U137" s="1"/>
      <c r="V137" s="1"/>
    </row>
    <row r="138" spans="2:22" s="9" customFormat="1" ht="85.9" customHeight="1">
      <c r="B138" s="125" t="s">
        <v>235</v>
      </c>
      <c r="C138" s="132" t="s">
        <v>236</v>
      </c>
      <c r="D138" s="126">
        <v>6</v>
      </c>
      <c r="E138" s="126"/>
      <c r="F138" s="126">
        <v>6</v>
      </c>
      <c r="G138" s="126"/>
      <c r="H138" s="126">
        <v>6</v>
      </c>
      <c r="I138" s="126"/>
      <c r="J138" s="126" t="s">
        <v>237</v>
      </c>
      <c r="K138" s="126"/>
      <c r="L138" s="1"/>
      <c r="M138" s="1"/>
      <c r="N138" s="1"/>
      <c r="O138" s="1"/>
      <c r="P138" s="1"/>
      <c r="Q138" s="1"/>
      <c r="R138" s="1"/>
      <c r="S138" s="1"/>
      <c r="T138" s="1"/>
      <c r="U138" s="1"/>
      <c r="V138" s="1"/>
    </row>
    <row r="139" spans="2:22" s="9" customFormat="1" ht="40.700000000000003" customHeight="1">
      <c r="B139" s="241" t="s">
        <v>226</v>
      </c>
      <c r="C139" s="137" t="s">
        <v>238</v>
      </c>
      <c r="D139" s="138"/>
      <c r="E139" s="138"/>
      <c r="F139" s="139"/>
      <c r="G139" s="139"/>
      <c r="H139" s="138"/>
      <c r="I139" s="138"/>
      <c r="J139" s="138" t="s">
        <v>239</v>
      </c>
      <c r="K139" s="138"/>
      <c r="L139" s="1"/>
      <c r="M139" s="1"/>
      <c r="N139" s="1"/>
      <c r="O139" s="1"/>
      <c r="P139" s="1"/>
      <c r="Q139" s="1"/>
      <c r="R139" s="1"/>
      <c r="S139" s="1"/>
      <c r="T139" s="1"/>
      <c r="U139" s="1"/>
      <c r="V139" s="1"/>
    </row>
    <row r="140" spans="2:22" s="9" customFormat="1" ht="21" customHeight="1">
      <c r="B140" s="242"/>
      <c r="C140" s="140" t="s">
        <v>240</v>
      </c>
      <c r="D140" s="141">
        <v>58.1</v>
      </c>
      <c r="E140" s="141"/>
      <c r="F140" s="142">
        <v>58.1</v>
      </c>
      <c r="G140" s="142"/>
      <c r="H140" s="141">
        <v>58.1</v>
      </c>
      <c r="I140" s="141"/>
      <c r="J140" s="143"/>
      <c r="K140" s="143"/>
      <c r="L140" s="1"/>
      <c r="M140" s="1"/>
      <c r="N140" s="1"/>
      <c r="O140" s="1"/>
      <c r="P140" s="1"/>
      <c r="Q140" s="1"/>
      <c r="R140" s="1"/>
      <c r="S140" s="1"/>
      <c r="T140" s="1"/>
      <c r="U140" s="1"/>
      <c r="V140" s="1"/>
    </row>
    <row r="141" spans="2:22" s="9" customFormat="1" ht="19.350000000000001" customHeight="1">
      <c r="B141" s="242"/>
      <c r="C141" s="144" t="s">
        <v>241</v>
      </c>
      <c r="D141" s="145" t="s">
        <v>242</v>
      </c>
      <c r="E141" s="145"/>
      <c r="F141" s="146" t="s">
        <v>242</v>
      </c>
      <c r="G141" s="147"/>
      <c r="H141" s="147" t="s">
        <v>242</v>
      </c>
      <c r="I141" s="147"/>
      <c r="J141" s="143"/>
      <c r="K141" s="143"/>
      <c r="L141" s="1"/>
      <c r="M141" s="1"/>
      <c r="N141" s="1"/>
      <c r="O141" s="1"/>
      <c r="P141" s="1"/>
      <c r="Q141" s="1"/>
      <c r="R141" s="1"/>
      <c r="S141" s="1"/>
      <c r="T141" s="1"/>
      <c r="U141" s="1"/>
      <c r="V141" s="1"/>
    </row>
    <row r="142" spans="2:22" s="9" customFormat="1" ht="21" customHeight="1">
      <c r="B142" s="243"/>
      <c r="C142" s="148" t="s">
        <v>243</v>
      </c>
      <c r="D142" s="150" t="s">
        <v>244</v>
      </c>
      <c r="E142" s="150"/>
      <c r="F142" s="150" t="s">
        <v>244</v>
      </c>
      <c r="G142" s="150"/>
      <c r="H142" s="150" t="s">
        <v>244</v>
      </c>
      <c r="I142" s="150"/>
      <c r="J142" s="149"/>
      <c r="K142" s="149"/>
      <c r="L142" s="1"/>
      <c r="M142" s="1"/>
      <c r="N142" s="1"/>
      <c r="O142" s="1"/>
      <c r="P142" s="1"/>
      <c r="Q142" s="1"/>
      <c r="R142" s="1"/>
      <c r="S142" s="1"/>
      <c r="T142" s="1"/>
      <c r="U142" s="1"/>
      <c r="V142" s="1"/>
    </row>
    <row r="143" spans="2:22" ht="33" customHeight="1">
      <c r="B143" s="37" t="s">
        <v>245</v>
      </c>
      <c r="C143" s="19" t="s">
        <v>246</v>
      </c>
      <c r="D143" s="36"/>
      <c r="E143" s="36"/>
      <c r="F143" s="36"/>
      <c r="G143" s="36"/>
      <c r="H143" s="36"/>
      <c r="I143" s="36"/>
      <c r="J143" s="36"/>
      <c r="K143" s="36"/>
    </row>
    <row r="144" spans="2:22" ht="47.45" customHeight="1">
      <c r="B144" s="10"/>
      <c r="C144" s="40" t="s">
        <v>247</v>
      </c>
      <c r="D144" s="16"/>
      <c r="E144" s="16"/>
      <c r="F144" s="16"/>
      <c r="G144" s="16"/>
      <c r="H144" s="16"/>
      <c r="I144" s="16"/>
      <c r="J144" s="7"/>
      <c r="K144" s="213"/>
    </row>
    <row r="145" spans="2:11" ht="18.600000000000001" customHeight="1">
      <c r="B145" s="10" t="s">
        <v>248</v>
      </c>
      <c r="C145" s="26" t="s">
        <v>130</v>
      </c>
      <c r="D145" s="88">
        <v>100</v>
      </c>
      <c r="E145" s="88"/>
      <c r="F145" s="16"/>
      <c r="G145" s="16"/>
      <c r="H145" s="16"/>
      <c r="I145" s="16"/>
      <c r="J145" s="7" t="s">
        <v>249</v>
      </c>
      <c r="K145" s="214"/>
    </row>
    <row r="146" spans="2:11" ht="18.600000000000001" customHeight="1">
      <c r="B146" s="10"/>
      <c r="C146" s="39" t="s">
        <v>250</v>
      </c>
      <c r="D146" s="16"/>
      <c r="E146" s="16"/>
      <c r="F146" s="16"/>
      <c r="G146" s="16"/>
      <c r="H146" s="16"/>
      <c r="I146" s="16"/>
      <c r="J146" s="7"/>
      <c r="K146" s="213"/>
    </row>
    <row r="147" spans="2:11" ht="18.600000000000001" customHeight="1">
      <c r="B147" s="10" t="s">
        <v>251</v>
      </c>
      <c r="C147" s="14" t="s">
        <v>252</v>
      </c>
      <c r="D147" s="88">
        <v>100</v>
      </c>
      <c r="E147" s="88"/>
      <c r="F147" s="16"/>
      <c r="G147" s="16"/>
      <c r="H147" s="16"/>
      <c r="I147" s="16"/>
      <c r="J147" s="7" t="s">
        <v>253</v>
      </c>
      <c r="K147" s="214"/>
    </row>
    <row r="148" spans="2:11" ht="43.7" customHeight="1">
      <c r="B148" s="14"/>
      <c r="C148" s="39" t="s">
        <v>254</v>
      </c>
      <c r="D148" s="88"/>
      <c r="E148" s="88"/>
      <c r="F148" s="88"/>
      <c r="G148" s="88"/>
      <c r="H148" s="88"/>
      <c r="I148" s="88"/>
      <c r="J148" s="52"/>
      <c r="K148" s="220"/>
    </row>
    <row r="149" spans="2:11" ht="27.75" customHeight="1">
      <c r="B149" s="14" t="s">
        <v>255</v>
      </c>
      <c r="C149" s="14" t="s">
        <v>256</v>
      </c>
      <c r="D149" s="129">
        <v>6</v>
      </c>
      <c r="E149" s="129"/>
      <c r="F149" s="129"/>
      <c r="G149" s="129"/>
      <c r="H149" s="129"/>
      <c r="I149" s="129"/>
      <c r="J149" s="13" t="s">
        <v>257</v>
      </c>
      <c r="K149" s="214"/>
    </row>
    <row r="150" spans="2:11" ht="27.75" customHeight="1">
      <c r="B150" s="14" t="s">
        <v>258</v>
      </c>
      <c r="C150" s="14" t="s">
        <v>259</v>
      </c>
      <c r="D150" s="129">
        <v>1</v>
      </c>
      <c r="E150" s="129"/>
      <c r="F150" s="129"/>
      <c r="G150" s="129"/>
      <c r="H150" s="129"/>
      <c r="I150" s="129"/>
      <c r="J150" s="13"/>
      <c r="K150" s="13"/>
    </row>
    <row r="151" spans="2:11" ht="27.75" customHeight="1">
      <c r="B151" s="14" t="s">
        <v>260</v>
      </c>
      <c r="C151" s="14" t="s">
        <v>261</v>
      </c>
      <c r="D151" s="129">
        <v>1</v>
      </c>
      <c r="E151" s="129"/>
      <c r="F151" s="129"/>
      <c r="G151" s="129"/>
      <c r="H151" s="129"/>
      <c r="I151" s="129"/>
      <c r="J151" s="13"/>
      <c r="K151" s="13"/>
    </row>
  </sheetData>
  <mergeCells count="51">
    <mergeCell ref="L59:L60"/>
    <mergeCell ref="B3:K3"/>
    <mergeCell ref="B139:B142"/>
    <mergeCell ref="C4:C5"/>
    <mergeCell ref="B4:B5"/>
    <mergeCell ref="J4:J5"/>
    <mergeCell ref="K11:K12"/>
    <mergeCell ref="K13:K14"/>
    <mergeCell ref="K18:K19"/>
    <mergeCell ref="K4:K5"/>
    <mergeCell ref="K24:K25"/>
    <mergeCell ref="K26:K27"/>
    <mergeCell ref="K28:K29"/>
    <mergeCell ref="K30:K31"/>
    <mergeCell ref="K36:K37"/>
    <mergeCell ref="K45:K46"/>
    <mergeCell ref="D4:I4"/>
    <mergeCell ref="K148:K149"/>
    <mergeCell ref="K115:K116"/>
    <mergeCell ref="K118:K119"/>
    <mergeCell ref="K123:K124"/>
    <mergeCell ref="K125:K126"/>
    <mergeCell ref="K127:K128"/>
    <mergeCell ref="K146:K147"/>
    <mergeCell ref="K144:K145"/>
    <mergeCell ref="K83:K84"/>
    <mergeCell ref="K85:K86"/>
    <mergeCell ref="K47:K48"/>
    <mergeCell ref="K49:K50"/>
    <mergeCell ref="K53:K54"/>
    <mergeCell ref="K15:K17"/>
    <mergeCell ref="K21:K23"/>
    <mergeCell ref="K51:K52"/>
    <mergeCell ref="B59:B60"/>
    <mergeCell ref="K55:K56"/>
    <mergeCell ref="K57:K58"/>
    <mergeCell ref="K43:K44"/>
    <mergeCell ref="K130:K131"/>
    <mergeCell ref="K132:K133"/>
    <mergeCell ref="K67:K68"/>
    <mergeCell ref="K69:K70"/>
    <mergeCell ref="K80:K81"/>
    <mergeCell ref="K65:K66"/>
    <mergeCell ref="K59:K60"/>
    <mergeCell ref="K93:K94"/>
    <mergeCell ref="K113:K114"/>
    <mergeCell ref="K98:K99"/>
    <mergeCell ref="K102:K103"/>
    <mergeCell ref="K106:K107"/>
    <mergeCell ref="K87:K89"/>
    <mergeCell ref="K90:K92"/>
  </mergeCells>
  <phoneticPr fontId="1" type="noConversion"/>
  <printOptions horizontalCentered="1"/>
  <pageMargins left="0.39370078740157483" right="0.39370078740157483" top="0.59055118110236227" bottom="0.59055118110236227" header="0" footer="0"/>
  <pageSetup paperSize="9" scale="88" fitToHeight="0" orientation="landscape" r:id="rId1"/>
  <rowBreaks count="8" manualBreakCount="8">
    <brk id="29" max="10" man="1"/>
    <brk id="46" max="10" man="1"/>
    <brk id="64" max="10" man="1"/>
    <brk id="76" max="10" man="1"/>
    <brk id="96" max="10" man="1"/>
    <brk id="112" max="10" man="1"/>
    <brk id="128" max="10" man="1"/>
    <brk id="139" max="10" man="1"/>
  </rowBreaks>
  <ignoredErrors>
    <ignoredError sqref="F84 H86 D141:D142 H141:H142 D84 F141:F142" numberStoredAsText="1"/>
    <ignoredError sqref="D137" twoDigitTextYear="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5 programa 4 lentelė</vt:lpstr>
      <vt:lpstr>'5 programa 4 lentelė'!Print_Area</vt:lpstr>
      <vt:lpstr>'5 programa 4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Greta Jundulė</cp:lastModifiedBy>
  <cp:revision/>
  <cp:lastPrinted>2024-06-17T16:35:31Z</cp:lastPrinted>
  <dcterms:created xsi:type="dcterms:W3CDTF">2023-07-18T10:20:00Z</dcterms:created>
  <dcterms:modified xsi:type="dcterms:W3CDTF">2024-06-18T12:36:33Z</dcterms:modified>
  <cp:category/>
  <cp:contentStatus/>
</cp:coreProperties>
</file>